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835"/>
  </bookViews>
  <sheets>
    <sheet name="МРТ" sheetId="1" r:id="rId1"/>
  </sheets>
  <externalReferences>
    <externalReference r:id="rId2"/>
    <externalReference r:id="rId3"/>
    <externalReference r:id="rId4"/>
    <externalReference r:id="rId5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МРТ!$A$1:$AP$106</definedName>
    <definedName name="рроо" localSheetId="0">#REF!</definedName>
    <definedName name="рроо">#REF!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45621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I104" i="1" l="1"/>
  <c r="AH104" i="1"/>
  <c r="J104" i="1"/>
  <c r="I104" i="1"/>
  <c r="H104" i="1"/>
  <c r="F104" i="1"/>
  <c r="J103" i="1"/>
  <c r="I103" i="1"/>
  <c r="H103" i="1"/>
  <c r="AB102" i="1"/>
  <c r="AA102" i="1"/>
  <c r="Z102" i="1"/>
  <c r="Y102" i="1"/>
  <c r="X102" i="1"/>
  <c r="W102" i="1"/>
  <c r="AN100" i="1"/>
  <c r="AK100" i="1"/>
  <c r="AM100" i="1" s="1"/>
  <c r="AI100" i="1"/>
  <c r="AL100" i="1" s="1"/>
  <c r="U100" i="1"/>
  <c r="T100" i="1"/>
  <c r="S100" i="1"/>
  <c r="F100" i="1"/>
  <c r="E100" i="1"/>
  <c r="AB97" i="1"/>
  <c r="AA97" i="1"/>
  <c r="Z97" i="1"/>
  <c r="U97" i="1"/>
  <c r="T97" i="1"/>
  <c r="S97" i="1"/>
  <c r="R97" i="1"/>
  <c r="Q97" i="1"/>
  <c r="P97" i="1"/>
  <c r="O97" i="1"/>
  <c r="N97" i="1"/>
  <c r="J97" i="1"/>
  <c r="X97" i="1" s="1"/>
  <c r="H97" i="1"/>
  <c r="F97" i="1"/>
  <c r="L97" i="1" s="1"/>
  <c r="E97" i="1"/>
  <c r="D97" i="1"/>
  <c r="C97" i="1"/>
  <c r="AB96" i="1"/>
  <c r="AA96" i="1"/>
  <c r="Z96" i="1"/>
  <c r="X96" i="1"/>
  <c r="U96" i="1"/>
  <c r="T96" i="1"/>
  <c r="S96" i="1"/>
  <c r="R96" i="1"/>
  <c r="Q96" i="1"/>
  <c r="P96" i="1"/>
  <c r="O96" i="1"/>
  <c r="N96" i="1"/>
  <c r="J96" i="1"/>
  <c r="F96" i="1"/>
  <c r="E96" i="1"/>
  <c r="D96" i="1"/>
  <c r="C96" i="1"/>
  <c r="AI95" i="1"/>
  <c r="AL95" i="1" s="1"/>
  <c r="AB95" i="1"/>
  <c r="AA95" i="1"/>
  <c r="Z95" i="1"/>
  <c r="X95" i="1"/>
  <c r="U95" i="1"/>
  <c r="T95" i="1"/>
  <c r="R95" i="1"/>
  <c r="Q95" i="1"/>
  <c r="P95" i="1"/>
  <c r="O95" i="1"/>
  <c r="N95" i="1"/>
  <c r="J95" i="1"/>
  <c r="F95" i="1"/>
  <c r="L95" i="1" s="1"/>
  <c r="E95" i="1"/>
  <c r="D95" i="1"/>
  <c r="C95" i="1"/>
  <c r="AI94" i="1"/>
  <c r="AL94" i="1" s="1"/>
  <c r="AB94" i="1"/>
  <c r="AA94" i="1"/>
  <c r="Z94" i="1"/>
  <c r="X94" i="1"/>
  <c r="U94" i="1"/>
  <c r="T94" i="1"/>
  <c r="R94" i="1"/>
  <c r="Q94" i="1"/>
  <c r="S94" i="1" s="1"/>
  <c r="P94" i="1"/>
  <c r="O94" i="1"/>
  <c r="N94" i="1"/>
  <c r="J94" i="1"/>
  <c r="E94" i="1"/>
  <c r="D94" i="1"/>
  <c r="F94" i="1" s="1"/>
  <c r="C94" i="1"/>
  <c r="AB93" i="1"/>
  <c r="AA93" i="1"/>
  <c r="Z93" i="1"/>
  <c r="U93" i="1"/>
  <c r="AI93" i="1" s="1"/>
  <c r="AL93" i="1" s="1"/>
  <c r="T93" i="1"/>
  <c r="R93" i="1"/>
  <c r="Q93" i="1"/>
  <c r="S93" i="1" s="1"/>
  <c r="P93" i="1"/>
  <c r="O93" i="1"/>
  <c r="N93" i="1"/>
  <c r="J93" i="1"/>
  <c r="X93" i="1" s="1"/>
  <c r="E93" i="1"/>
  <c r="D93" i="1"/>
  <c r="F93" i="1" s="1"/>
  <c r="L93" i="1" s="1"/>
  <c r="C93" i="1"/>
  <c r="AB92" i="1"/>
  <c r="AA92" i="1"/>
  <c r="Z92" i="1"/>
  <c r="U92" i="1"/>
  <c r="AI92" i="1" s="1"/>
  <c r="AL92" i="1" s="1"/>
  <c r="T92" i="1"/>
  <c r="R92" i="1"/>
  <c r="Q92" i="1"/>
  <c r="S92" i="1" s="1"/>
  <c r="O92" i="1"/>
  <c r="P92" i="1" s="1"/>
  <c r="N92" i="1"/>
  <c r="J92" i="1"/>
  <c r="X92" i="1" s="1"/>
  <c r="H92" i="1"/>
  <c r="F92" i="1"/>
  <c r="M92" i="1" s="1"/>
  <c r="E92" i="1"/>
  <c r="D92" i="1"/>
  <c r="C92" i="1"/>
  <c r="AA91" i="1"/>
  <c r="AB91" i="1" s="1"/>
  <c r="Z91" i="1"/>
  <c r="U91" i="1"/>
  <c r="AI91" i="1" s="1"/>
  <c r="T91" i="1"/>
  <c r="R91" i="1"/>
  <c r="Q91" i="1"/>
  <c r="S91" i="1" s="1"/>
  <c r="O91" i="1"/>
  <c r="P91" i="1" s="1"/>
  <c r="N91" i="1"/>
  <c r="J91" i="1"/>
  <c r="X91" i="1" s="1"/>
  <c r="E91" i="1"/>
  <c r="D91" i="1"/>
  <c r="F91" i="1" s="1"/>
  <c r="C91" i="1"/>
  <c r="AA90" i="1"/>
  <c r="AB90" i="1" s="1"/>
  <c r="Z90" i="1"/>
  <c r="U90" i="1"/>
  <c r="AI90" i="1" s="1"/>
  <c r="T90" i="1"/>
  <c r="R90" i="1"/>
  <c r="Q90" i="1"/>
  <c r="O90" i="1"/>
  <c r="P90" i="1" s="1"/>
  <c r="N90" i="1"/>
  <c r="J90" i="1"/>
  <c r="X90" i="1" s="1"/>
  <c r="E90" i="1"/>
  <c r="D90" i="1"/>
  <c r="F90" i="1" s="1"/>
  <c r="C90" i="1"/>
  <c r="AH89" i="1"/>
  <c r="AE89" i="1"/>
  <c r="AF89" i="1" s="1"/>
  <c r="AB89" i="1"/>
  <c r="AA89" i="1"/>
  <c r="Z89" i="1"/>
  <c r="U89" i="1"/>
  <c r="T89" i="1"/>
  <c r="R89" i="1"/>
  <c r="Q89" i="1"/>
  <c r="S89" i="1" s="1"/>
  <c r="P89" i="1"/>
  <c r="O89" i="1"/>
  <c r="N89" i="1"/>
  <c r="J89" i="1"/>
  <c r="X89" i="1" s="1"/>
  <c r="E89" i="1"/>
  <c r="D89" i="1"/>
  <c r="F89" i="1" s="1"/>
  <c r="C89" i="1"/>
  <c r="AB88" i="1"/>
  <c r="AA88" i="1"/>
  <c r="Z88" i="1"/>
  <c r="U88" i="1"/>
  <c r="T88" i="1"/>
  <c r="R88" i="1"/>
  <c r="Q88" i="1"/>
  <c r="S88" i="1" s="1"/>
  <c r="P88" i="1"/>
  <c r="O88" i="1"/>
  <c r="N88" i="1"/>
  <c r="J88" i="1"/>
  <c r="X88" i="1" s="1"/>
  <c r="E88" i="1"/>
  <c r="D88" i="1"/>
  <c r="F88" i="1" s="1"/>
  <c r="C88" i="1"/>
  <c r="AB87" i="1"/>
  <c r="AA87" i="1"/>
  <c r="Z87" i="1"/>
  <c r="U87" i="1"/>
  <c r="T87" i="1"/>
  <c r="R87" i="1"/>
  <c r="Q87" i="1"/>
  <c r="S87" i="1" s="1"/>
  <c r="P87" i="1"/>
  <c r="O87" i="1"/>
  <c r="N87" i="1"/>
  <c r="J87" i="1"/>
  <c r="X87" i="1" s="1"/>
  <c r="E87" i="1"/>
  <c r="D87" i="1"/>
  <c r="F87" i="1" s="1"/>
  <c r="C87" i="1"/>
  <c r="AB86" i="1"/>
  <c r="AA86" i="1"/>
  <c r="Z86" i="1"/>
  <c r="U86" i="1"/>
  <c r="T86" i="1"/>
  <c r="R86" i="1"/>
  <c r="Q86" i="1"/>
  <c r="S86" i="1" s="1"/>
  <c r="P86" i="1"/>
  <c r="O86" i="1"/>
  <c r="N86" i="1"/>
  <c r="J86" i="1"/>
  <c r="X86" i="1" s="1"/>
  <c r="E86" i="1"/>
  <c r="D86" i="1"/>
  <c r="F86" i="1" s="1"/>
  <c r="C86" i="1"/>
  <c r="AB85" i="1"/>
  <c r="AA85" i="1"/>
  <c r="Z85" i="1"/>
  <c r="U85" i="1"/>
  <c r="T85" i="1"/>
  <c r="R85" i="1"/>
  <c r="Q85" i="1"/>
  <c r="S85" i="1" s="1"/>
  <c r="P85" i="1"/>
  <c r="O85" i="1"/>
  <c r="N85" i="1"/>
  <c r="J85" i="1"/>
  <c r="X85" i="1" s="1"/>
  <c r="E85" i="1"/>
  <c r="D85" i="1"/>
  <c r="F85" i="1" s="1"/>
  <c r="C85" i="1"/>
  <c r="AB84" i="1"/>
  <c r="AA84" i="1"/>
  <c r="Z84" i="1"/>
  <c r="U84" i="1"/>
  <c r="T84" i="1"/>
  <c r="AH84" i="1" s="1"/>
  <c r="R84" i="1"/>
  <c r="Q84" i="1"/>
  <c r="AN84" i="1" s="1"/>
  <c r="O84" i="1"/>
  <c r="N84" i="1"/>
  <c r="P84" i="1" s="1"/>
  <c r="J84" i="1"/>
  <c r="X84" i="1" s="1"/>
  <c r="E84" i="1"/>
  <c r="D84" i="1"/>
  <c r="F84" i="1" s="1"/>
  <c r="C84" i="1"/>
  <c r="AA83" i="1"/>
  <c r="Z83" i="1"/>
  <c r="AB83" i="1" s="1"/>
  <c r="U83" i="1"/>
  <c r="AI83" i="1" s="1"/>
  <c r="T83" i="1"/>
  <c r="R83" i="1"/>
  <c r="Q83" i="1"/>
  <c r="P83" i="1"/>
  <c r="O83" i="1"/>
  <c r="N83" i="1"/>
  <c r="J83" i="1"/>
  <c r="X83" i="1" s="1"/>
  <c r="H83" i="1"/>
  <c r="E83" i="1"/>
  <c r="D83" i="1"/>
  <c r="F83" i="1" s="1"/>
  <c r="C83" i="1"/>
  <c r="AA82" i="1"/>
  <c r="Z82" i="1"/>
  <c r="AB82" i="1" s="1"/>
  <c r="U82" i="1"/>
  <c r="T82" i="1"/>
  <c r="AH82" i="1" s="1"/>
  <c r="R82" i="1"/>
  <c r="Q82" i="1"/>
  <c r="P82" i="1"/>
  <c r="O82" i="1"/>
  <c r="N82" i="1"/>
  <c r="J82" i="1"/>
  <c r="X82" i="1" s="1"/>
  <c r="H82" i="1"/>
  <c r="E82" i="1"/>
  <c r="D82" i="1"/>
  <c r="F82" i="1" s="1"/>
  <c r="C82" i="1"/>
  <c r="AA81" i="1"/>
  <c r="Z81" i="1"/>
  <c r="AB81" i="1" s="1"/>
  <c r="V81" i="1"/>
  <c r="U81" i="1"/>
  <c r="T81" i="1"/>
  <c r="AH81" i="1" s="1"/>
  <c r="R81" i="1"/>
  <c r="Q81" i="1"/>
  <c r="P81" i="1"/>
  <c r="O81" i="1"/>
  <c r="N81" i="1"/>
  <c r="J81" i="1"/>
  <c r="X81" i="1" s="1"/>
  <c r="E81" i="1"/>
  <c r="D81" i="1"/>
  <c r="F81" i="1" s="1"/>
  <c r="C81" i="1"/>
  <c r="AB80" i="1"/>
  <c r="AA80" i="1"/>
  <c r="Z80" i="1"/>
  <c r="U80" i="1"/>
  <c r="T80" i="1"/>
  <c r="AH80" i="1" s="1"/>
  <c r="R80" i="1"/>
  <c r="Q80" i="1"/>
  <c r="P80" i="1"/>
  <c r="O80" i="1"/>
  <c r="N80" i="1"/>
  <c r="J80" i="1"/>
  <c r="X80" i="1" s="1"/>
  <c r="E80" i="1"/>
  <c r="D80" i="1"/>
  <c r="F80" i="1" s="1"/>
  <c r="C80" i="1"/>
  <c r="AB79" i="1"/>
  <c r="AA79" i="1"/>
  <c r="Z79" i="1"/>
  <c r="U79" i="1"/>
  <c r="T79" i="1"/>
  <c r="AH79" i="1" s="1"/>
  <c r="AK79" i="1" s="1"/>
  <c r="R79" i="1"/>
  <c r="Q79" i="1"/>
  <c r="P79" i="1"/>
  <c r="O79" i="1"/>
  <c r="N79" i="1"/>
  <c r="J79" i="1"/>
  <c r="X79" i="1" s="1"/>
  <c r="E79" i="1"/>
  <c r="D79" i="1"/>
  <c r="F79" i="1" s="1"/>
  <c r="C79" i="1"/>
  <c r="AB78" i="1"/>
  <c r="AA78" i="1"/>
  <c r="Z78" i="1"/>
  <c r="U78" i="1"/>
  <c r="T78" i="1"/>
  <c r="AH78" i="1" s="1"/>
  <c r="AK78" i="1" s="1"/>
  <c r="R78" i="1"/>
  <c r="Q78" i="1"/>
  <c r="O78" i="1"/>
  <c r="N78" i="1"/>
  <c r="P78" i="1" s="1"/>
  <c r="J78" i="1"/>
  <c r="X78" i="1" s="1"/>
  <c r="E78" i="1"/>
  <c r="D78" i="1"/>
  <c r="F78" i="1" s="1"/>
  <c r="C78" i="1"/>
  <c r="AA77" i="1"/>
  <c r="Z77" i="1"/>
  <c r="AB77" i="1" s="1"/>
  <c r="U77" i="1"/>
  <c r="T77" i="1"/>
  <c r="AH77" i="1" s="1"/>
  <c r="AK77" i="1" s="1"/>
  <c r="R77" i="1"/>
  <c r="Q77" i="1"/>
  <c r="S77" i="1" s="1"/>
  <c r="O77" i="1"/>
  <c r="N77" i="1"/>
  <c r="P77" i="1" s="1"/>
  <c r="J77" i="1"/>
  <c r="X77" i="1" s="1"/>
  <c r="H77" i="1"/>
  <c r="E77" i="1"/>
  <c r="D77" i="1"/>
  <c r="F77" i="1" s="1"/>
  <c r="C77" i="1"/>
  <c r="AH76" i="1"/>
  <c r="AA76" i="1"/>
  <c r="Z76" i="1"/>
  <c r="AB76" i="1" s="1"/>
  <c r="U76" i="1"/>
  <c r="AI76" i="1" s="1"/>
  <c r="AL76" i="1" s="1"/>
  <c r="T76" i="1"/>
  <c r="V76" i="1" s="1"/>
  <c r="R76" i="1"/>
  <c r="Q76" i="1"/>
  <c r="S76" i="1" s="1"/>
  <c r="O76" i="1"/>
  <c r="N76" i="1"/>
  <c r="P76" i="1" s="1"/>
  <c r="J76" i="1"/>
  <c r="X76" i="1" s="1"/>
  <c r="E76" i="1"/>
  <c r="D76" i="1"/>
  <c r="F76" i="1" s="1"/>
  <c r="C76" i="1"/>
  <c r="AA75" i="1"/>
  <c r="Z75" i="1"/>
  <c r="AB75" i="1" s="1"/>
  <c r="U75" i="1"/>
  <c r="T75" i="1"/>
  <c r="AH75" i="1" s="1"/>
  <c r="AN75" i="1" s="1"/>
  <c r="R75" i="1"/>
  <c r="Q75" i="1"/>
  <c r="P75" i="1"/>
  <c r="O75" i="1"/>
  <c r="N75" i="1"/>
  <c r="J75" i="1"/>
  <c r="X75" i="1" s="1"/>
  <c r="H75" i="1"/>
  <c r="E75" i="1"/>
  <c r="M75" i="1" s="1"/>
  <c r="D75" i="1"/>
  <c r="F75" i="1" s="1"/>
  <c r="L75" i="1" s="1"/>
  <c r="C75" i="1"/>
  <c r="AB74" i="1"/>
  <c r="AA74" i="1"/>
  <c r="Z74" i="1"/>
  <c r="U74" i="1"/>
  <c r="AI74" i="1" s="1"/>
  <c r="AL74" i="1" s="1"/>
  <c r="T74" i="1"/>
  <c r="AH74" i="1" s="1"/>
  <c r="R74" i="1"/>
  <c r="Q74" i="1"/>
  <c r="O74" i="1"/>
  <c r="N74" i="1"/>
  <c r="P74" i="1" s="1"/>
  <c r="J74" i="1"/>
  <c r="X74" i="1" s="1"/>
  <c r="H74" i="1"/>
  <c r="E74" i="1"/>
  <c r="D74" i="1"/>
  <c r="F74" i="1" s="1"/>
  <c r="M74" i="1" s="1"/>
  <c r="C74" i="1"/>
  <c r="L74" i="1" s="1"/>
  <c r="AB73" i="1"/>
  <c r="AA73" i="1"/>
  <c r="Z73" i="1"/>
  <c r="U73" i="1"/>
  <c r="T73" i="1"/>
  <c r="V73" i="1" s="1"/>
  <c r="R73" i="1"/>
  <c r="Q73" i="1"/>
  <c r="O73" i="1"/>
  <c r="N73" i="1"/>
  <c r="P73" i="1" s="1"/>
  <c r="J73" i="1"/>
  <c r="X73" i="1" s="1"/>
  <c r="E73" i="1"/>
  <c r="D73" i="1"/>
  <c r="F73" i="1" s="1"/>
  <c r="C73" i="1"/>
  <c r="AI72" i="1"/>
  <c r="AL72" i="1" s="1"/>
  <c r="AH72" i="1"/>
  <c r="AA72" i="1"/>
  <c r="Z72" i="1"/>
  <c r="AB72" i="1" s="1"/>
  <c r="V72" i="1"/>
  <c r="U72" i="1"/>
  <c r="T72" i="1"/>
  <c r="R72" i="1"/>
  <c r="Q72" i="1"/>
  <c r="O72" i="1"/>
  <c r="N72" i="1"/>
  <c r="P72" i="1" s="1"/>
  <c r="J72" i="1"/>
  <c r="X72" i="1" s="1"/>
  <c r="H72" i="1"/>
  <c r="F72" i="1"/>
  <c r="E72" i="1"/>
  <c r="D72" i="1"/>
  <c r="C72" i="1"/>
  <c r="AA71" i="1"/>
  <c r="Z71" i="1"/>
  <c r="AB71" i="1" s="1"/>
  <c r="U71" i="1"/>
  <c r="AI71" i="1" s="1"/>
  <c r="T71" i="1"/>
  <c r="R71" i="1"/>
  <c r="S71" i="1" s="1"/>
  <c r="Q71" i="1"/>
  <c r="O71" i="1"/>
  <c r="N71" i="1"/>
  <c r="P71" i="1" s="1"/>
  <c r="J71" i="1"/>
  <c r="X71" i="1" s="1"/>
  <c r="E71" i="1"/>
  <c r="D71" i="1"/>
  <c r="F71" i="1" s="1"/>
  <c r="C71" i="1"/>
  <c r="AI70" i="1"/>
  <c r="AH70" i="1"/>
  <c r="AA70" i="1"/>
  <c r="Z70" i="1"/>
  <c r="AB70" i="1" s="1"/>
  <c r="V70" i="1"/>
  <c r="U70" i="1"/>
  <c r="T70" i="1"/>
  <c r="R70" i="1"/>
  <c r="Q70" i="1"/>
  <c r="O70" i="1"/>
  <c r="N70" i="1"/>
  <c r="P70" i="1" s="1"/>
  <c r="J70" i="1"/>
  <c r="X70" i="1" s="1"/>
  <c r="H70" i="1"/>
  <c r="F70" i="1"/>
  <c r="M70" i="1" s="1"/>
  <c r="E70" i="1"/>
  <c r="D70" i="1"/>
  <c r="C70" i="1"/>
  <c r="AA69" i="1"/>
  <c r="Z69" i="1"/>
  <c r="AB69" i="1" s="1"/>
  <c r="U69" i="1"/>
  <c r="AI69" i="1" s="1"/>
  <c r="AL69" i="1" s="1"/>
  <c r="T69" i="1"/>
  <c r="R69" i="1"/>
  <c r="S69" i="1" s="1"/>
  <c r="Q69" i="1"/>
  <c r="O69" i="1"/>
  <c r="N69" i="1"/>
  <c r="P69" i="1" s="1"/>
  <c r="J69" i="1"/>
  <c r="X69" i="1" s="1"/>
  <c r="E69" i="1"/>
  <c r="D69" i="1"/>
  <c r="F69" i="1" s="1"/>
  <c r="C69" i="1"/>
  <c r="AA68" i="1"/>
  <c r="Z68" i="1"/>
  <c r="AB68" i="1" s="1"/>
  <c r="U68" i="1"/>
  <c r="T68" i="1"/>
  <c r="R68" i="1"/>
  <c r="Q68" i="1"/>
  <c r="O68" i="1"/>
  <c r="N68" i="1"/>
  <c r="P68" i="1" s="1"/>
  <c r="J68" i="1"/>
  <c r="X68" i="1" s="1"/>
  <c r="E68" i="1"/>
  <c r="D68" i="1"/>
  <c r="F68" i="1" s="1"/>
  <c r="C68" i="1"/>
  <c r="AA67" i="1"/>
  <c r="Z67" i="1"/>
  <c r="AB67" i="1" s="1"/>
  <c r="V67" i="1"/>
  <c r="U67" i="1"/>
  <c r="T67" i="1"/>
  <c r="AH67" i="1" s="1"/>
  <c r="R67" i="1"/>
  <c r="Q67" i="1"/>
  <c r="O67" i="1"/>
  <c r="N67" i="1"/>
  <c r="P67" i="1" s="1"/>
  <c r="J67" i="1"/>
  <c r="X67" i="1" s="1"/>
  <c r="E67" i="1"/>
  <c r="D67" i="1"/>
  <c r="F67" i="1" s="1"/>
  <c r="C67" i="1"/>
  <c r="AH66" i="1"/>
  <c r="AA66" i="1"/>
  <c r="Z66" i="1"/>
  <c r="AB66" i="1" s="1"/>
  <c r="V66" i="1"/>
  <c r="U66" i="1"/>
  <c r="T66" i="1"/>
  <c r="R66" i="1"/>
  <c r="Q66" i="1"/>
  <c r="O66" i="1"/>
  <c r="N66" i="1"/>
  <c r="P66" i="1" s="1"/>
  <c r="J66" i="1"/>
  <c r="X66" i="1" s="1"/>
  <c r="H66" i="1"/>
  <c r="E66" i="1"/>
  <c r="D66" i="1"/>
  <c r="F66" i="1" s="1"/>
  <c r="C66" i="1"/>
  <c r="AH65" i="1"/>
  <c r="AA65" i="1"/>
  <c r="Z65" i="1"/>
  <c r="AB65" i="1" s="1"/>
  <c r="U65" i="1"/>
  <c r="T65" i="1"/>
  <c r="V65" i="1" s="1"/>
  <c r="R65" i="1"/>
  <c r="Q65" i="1"/>
  <c r="S65" i="1" s="1"/>
  <c r="O65" i="1"/>
  <c r="N65" i="1"/>
  <c r="P65" i="1" s="1"/>
  <c r="J65" i="1"/>
  <c r="X65" i="1" s="1"/>
  <c r="E65" i="1"/>
  <c r="D65" i="1"/>
  <c r="F65" i="1" s="1"/>
  <c r="C65" i="1"/>
  <c r="AA64" i="1"/>
  <c r="Z64" i="1"/>
  <c r="AB64" i="1" s="1"/>
  <c r="U64" i="1"/>
  <c r="T64" i="1"/>
  <c r="R64" i="1"/>
  <c r="Q64" i="1"/>
  <c r="O64" i="1"/>
  <c r="N64" i="1"/>
  <c r="P64" i="1" s="1"/>
  <c r="J64" i="1"/>
  <c r="X64" i="1" s="1"/>
  <c r="E64" i="1"/>
  <c r="D64" i="1"/>
  <c r="F64" i="1" s="1"/>
  <c r="C64" i="1"/>
  <c r="AA63" i="1"/>
  <c r="Z63" i="1"/>
  <c r="AB63" i="1" s="1"/>
  <c r="V63" i="1"/>
  <c r="U63" i="1"/>
  <c r="T63" i="1"/>
  <c r="AH63" i="1" s="1"/>
  <c r="R63" i="1"/>
  <c r="Q63" i="1"/>
  <c r="O63" i="1"/>
  <c r="N63" i="1"/>
  <c r="P63" i="1" s="1"/>
  <c r="J63" i="1"/>
  <c r="X63" i="1" s="1"/>
  <c r="E63" i="1"/>
  <c r="D63" i="1"/>
  <c r="F63" i="1" s="1"/>
  <c r="C63" i="1"/>
  <c r="AD62" i="1"/>
  <c r="AD98" i="1" s="1"/>
  <c r="U62" i="1"/>
  <c r="AI62" i="1" s="1"/>
  <c r="AO62" i="1" s="1"/>
  <c r="T62" i="1"/>
  <c r="AH62" i="1" s="1"/>
  <c r="R62" i="1"/>
  <c r="Q62" i="1"/>
  <c r="O62" i="1"/>
  <c r="N62" i="1"/>
  <c r="P62" i="1" s="1"/>
  <c r="E62" i="1"/>
  <c r="D62" i="1"/>
  <c r="F62" i="1" s="1"/>
  <c r="C62" i="1"/>
  <c r="A62" i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H61" i="1"/>
  <c r="AK61" i="1" s="1"/>
  <c r="AA61" i="1"/>
  <c r="AA98" i="1" s="1"/>
  <c r="Z61" i="1"/>
  <c r="Z98" i="1" s="1"/>
  <c r="U61" i="1"/>
  <c r="AI61" i="1" s="1"/>
  <c r="T61" i="1"/>
  <c r="R61" i="1"/>
  <c r="Q61" i="1"/>
  <c r="S61" i="1" s="1"/>
  <c r="O61" i="1"/>
  <c r="O98" i="1" s="1"/>
  <c r="N61" i="1"/>
  <c r="P61" i="1" s="1"/>
  <c r="P98" i="1" s="1"/>
  <c r="J61" i="1"/>
  <c r="X61" i="1" s="1"/>
  <c r="H61" i="1"/>
  <c r="F61" i="1"/>
  <c r="E61" i="1"/>
  <c r="D61" i="1"/>
  <c r="C61" i="1"/>
  <c r="C98" i="1" s="1"/>
  <c r="Z60" i="1"/>
  <c r="AA59" i="1"/>
  <c r="Z59" i="1"/>
  <c r="AB59" i="1" s="1"/>
  <c r="U59" i="1"/>
  <c r="T59" i="1"/>
  <c r="R59" i="1"/>
  <c r="Q59" i="1"/>
  <c r="O59" i="1"/>
  <c r="N59" i="1"/>
  <c r="P59" i="1" s="1"/>
  <c r="J59" i="1"/>
  <c r="X59" i="1" s="1"/>
  <c r="E59" i="1"/>
  <c r="D59" i="1"/>
  <c r="F59" i="1" s="1"/>
  <c r="C59" i="1"/>
  <c r="AA58" i="1"/>
  <c r="Z58" i="1"/>
  <c r="AB58" i="1" s="1"/>
  <c r="V58" i="1"/>
  <c r="U58" i="1"/>
  <c r="T58" i="1"/>
  <c r="AH58" i="1" s="1"/>
  <c r="R58" i="1"/>
  <c r="Q58" i="1"/>
  <c r="O58" i="1"/>
  <c r="N58" i="1"/>
  <c r="P58" i="1" s="1"/>
  <c r="J58" i="1"/>
  <c r="X58" i="1" s="1"/>
  <c r="E58" i="1"/>
  <c r="D58" i="1"/>
  <c r="F58" i="1" s="1"/>
  <c r="C58" i="1"/>
  <c r="AH57" i="1"/>
  <c r="AA57" i="1"/>
  <c r="AA62" i="1" s="1"/>
  <c r="Z57" i="1"/>
  <c r="V57" i="1"/>
  <c r="U57" i="1"/>
  <c r="T57" i="1"/>
  <c r="R57" i="1"/>
  <c r="Q57" i="1"/>
  <c r="O57" i="1"/>
  <c r="N57" i="1"/>
  <c r="P57" i="1" s="1"/>
  <c r="J57" i="1"/>
  <c r="H57" i="1"/>
  <c r="E57" i="1"/>
  <c r="D57" i="1"/>
  <c r="F57" i="1" s="1"/>
  <c r="C57" i="1"/>
  <c r="AG56" i="1"/>
  <c r="AG60" i="1" s="1"/>
  <c r="AG62" i="1" s="1"/>
  <c r="AG98" i="1" s="1"/>
  <c r="AF56" i="1"/>
  <c r="AF60" i="1" s="1"/>
  <c r="AF62" i="1" s="1"/>
  <c r="AF98" i="1" s="1"/>
  <c r="AE56" i="1"/>
  <c r="AE60" i="1" s="1"/>
  <c r="AE62" i="1" s="1"/>
  <c r="AE98" i="1" s="1"/>
  <c r="AD56" i="1"/>
  <c r="AD60" i="1" s="1"/>
  <c r="Z56" i="1"/>
  <c r="U56" i="1"/>
  <c r="T56" i="1"/>
  <c r="V56" i="1" s="1"/>
  <c r="R56" i="1"/>
  <c r="Q56" i="1"/>
  <c r="O56" i="1"/>
  <c r="N56" i="1"/>
  <c r="P56" i="1" s="1"/>
  <c r="G56" i="1"/>
  <c r="G60" i="1" s="1"/>
  <c r="G62" i="1" s="1"/>
  <c r="G98" i="1" s="1"/>
  <c r="F56" i="1"/>
  <c r="E56" i="1"/>
  <c r="D56" i="1"/>
  <c r="C56" i="1"/>
  <c r="A56" i="1"/>
  <c r="A57" i="1" s="1"/>
  <c r="A58" i="1" s="1"/>
  <c r="A59" i="1" s="1"/>
  <c r="AH55" i="1"/>
  <c r="AK55" i="1" s="1"/>
  <c r="AA55" i="1"/>
  <c r="Z55" i="1"/>
  <c r="AB55" i="1" s="1"/>
  <c r="V55" i="1"/>
  <c r="U55" i="1"/>
  <c r="U60" i="1" s="1"/>
  <c r="T55" i="1"/>
  <c r="S55" i="1"/>
  <c r="R55" i="1"/>
  <c r="Q55" i="1"/>
  <c r="O55" i="1"/>
  <c r="O60" i="1" s="1"/>
  <c r="N55" i="1"/>
  <c r="J55" i="1"/>
  <c r="X55" i="1" s="1"/>
  <c r="E55" i="1"/>
  <c r="D55" i="1"/>
  <c r="F55" i="1" s="1"/>
  <c r="C55" i="1"/>
  <c r="C60" i="1" s="1"/>
  <c r="AG54" i="1"/>
  <c r="AF54" i="1"/>
  <c r="AE54" i="1"/>
  <c r="AD54" i="1"/>
  <c r="G54" i="1"/>
  <c r="E54" i="1"/>
  <c r="AB53" i="1"/>
  <c r="AB54" i="1" s="1"/>
  <c r="AA53" i="1"/>
  <c r="AA54" i="1" s="1"/>
  <c r="Z53" i="1"/>
  <c r="Z54" i="1" s="1"/>
  <c r="U53" i="1"/>
  <c r="T53" i="1"/>
  <c r="T54" i="1" s="1"/>
  <c r="R53" i="1"/>
  <c r="R54" i="1" s="1"/>
  <c r="Q53" i="1"/>
  <c r="S53" i="1" s="1"/>
  <c r="S54" i="1" s="1"/>
  <c r="P53" i="1"/>
  <c r="P54" i="1" s="1"/>
  <c r="O53" i="1"/>
  <c r="O54" i="1" s="1"/>
  <c r="N53" i="1"/>
  <c r="N54" i="1" s="1"/>
  <c r="J53" i="1"/>
  <c r="J54" i="1" s="1"/>
  <c r="E53" i="1"/>
  <c r="D53" i="1"/>
  <c r="C53" i="1"/>
  <c r="C54" i="1" s="1"/>
  <c r="AG51" i="1"/>
  <c r="AD51" i="1"/>
  <c r="G51" i="1"/>
  <c r="AN50" i="1"/>
  <c r="AA50" i="1"/>
  <c r="Z50" i="1"/>
  <c r="AB50" i="1" s="1"/>
  <c r="U50" i="1"/>
  <c r="AI50" i="1" s="1"/>
  <c r="T50" i="1"/>
  <c r="AH50" i="1" s="1"/>
  <c r="R50" i="1"/>
  <c r="S50" i="1" s="1"/>
  <c r="Q50" i="1"/>
  <c r="O50" i="1"/>
  <c r="N50" i="1"/>
  <c r="P50" i="1" s="1"/>
  <c r="J50" i="1"/>
  <c r="X50" i="1" s="1"/>
  <c r="E50" i="1"/>
  <c r="D50" i="1"/>
  <c r="F50" i="1" s="1"/>
  <c r="C50" i="1"/>
  <c r="AF49" i="1"/>
  <c r="AE49" i="1"/>
  <c r="AB49" i="1"/>
  <c r="AA49" i="1"/>
  <c r="Z49" i="1"/>
  <c r="U49" i="1"/>
  <c r="T49" i="1"/>
  <c r="R49" i="1"/>
  <c r="Q49" i="1"/>
  <c r="S49" i="1" s="1"/>
  <c r="P49" i="1"/>
  <c r="O49" i="1"/>
  <c r="N49" i="1"/>
  <c r="J49" i="1"/>
  <c r="X49" i="1" s="1"/>
  <c r="E49" i="1"/>
  <c r="D49" i="1"/>
  <c r="F49" i="1" s="1"/>
  <c r="C49" i="1"/>
  <c r="AB48" i="1"/>
  <c r="AA48" i="1"/>
  <c r="Z48" i="1"/>
  <c r="U48" i="1"/>
  <c r="T48" i="1"/>
  <c r="R48" i="1"/>
  <c r="Q48" i="1"/>
  <c r="S48" i="1" s="1"/>
  <c r="P48" i="1"/>
  <c r="O48" i="1"/>
  <c r="N48" i="1"/>
  <c r="J48" i="1"/>
  <c r="X48" i="1" s="1"/>
  <c r="E48" i="1"/>
  <c r="D48" i="1"/>
  <c r="F48" i="1" s="1"/>
  <c r="C48" i="1"/>
  <c r="AB47" i="1"/>
  <c r="AA47" i="1"/>
  <c r="Z47" i="1"/>
  <c r="U47" i="1"/>
  <c r="T47" i="1"/>
  <c r="R47" i="1"/>
  <c r="Q47" i="1"/>
  <c r="S47" i="1" s="1"/>
  <c r="P47" i="1"/>
  <c r="O47" i="1"/>
  <c r="N47" i="1"/>
  <c r="J47" i="1"/>
  <c r="X47" i="1" s="1"/>
  <c r="E47" i="1"/>
  <c r="D47" i="1"/>
  <c r="F47" i="1" s="1"/>
  <c r="C47" i="1"/>
  <c r="AB46" i="1"/>
  <c r="AA46" i="1"/>
  <c r="Z46" i="1"/>
  <c r="U46" i="1"/>
  <c r="T46" i="1"/>
  <c r="R46" i="1"/>
  <c r="Q46" i="1"/>
  <c r="S46" i="1" s="1"/>
  <c r="P46" i="1"/>
  <c r="O46" i="1"/>
  <c r="N46" i="1"/>
  <c r="J46" i="1"/>
  <c r="X46" i="1" s="1"/>
  <c r="E46" i="1"/>
  <c r="D46" i="1"/>
  <c r="F46" i="1" s="1"/>
  <c r="C46" i="1"/>
  <c r="AB45" i="1"/>
  <c r="AA45" i="1"/>
  <c r="Z45" i="1"/>
  <c r="U45" i="1"/>
  <c r="T45" i="1"/>
  <c r="R45" i="1"/>
  <c r="Q45" i="1"/>
  <c r="S45" i="1" s="1"/>
  <c r="P45" i="1"/>
  <c r="O45" i="1"/>
  <c r="N45" i="1"/>
  <c r="J45" i="1"/>
  <c r="X45" i="1" s="1"/>
  <c r="E45" i="1"/>
  <c r="D45" i="1"/>
  <c r="F45" i="1" s="1"/>
  <c r="C45" i="1"/>
  <c r="AB44" i="1"/>
  <c r="AA44" i="1"/>
  <c r="Z44" i="1"/>
  <c r="U44" i="1"/>
  <c r="T44" i="1"/>
  <c r="R44" i="1"/>
  <c r="Q44" i="1"/>
  <c r="S44" i="1" s="1"/>
  <c r="P44" i="1"/>
  <c r="O44" i="1"/>
  <c r="N44" i="1"/>
  <c r="J44" i="1"/>
  <c r="X44" i="1" s="1"/>
  <c r="E44" i="1"/>
  <c r="D44" i="1"/>
  <c r="F44" i="1" s="1"/>
  <c r="C44" i="1"/>
  <c r="AB43" i="1"/>
  <c r="AA43" i="1"/>
  <c r="Z43" i="1"/>
  <c r="U43" i="1"/>
  <c r="T43" i="1"/>
  <c r="R43" i="1"/>
  <c r="Q43" i="1"/>
  <c r="S43" i="1" s="1"/>
  <c r="P43" i="1"/>
  <c r="O43" i="1"/>
  <c r="N43" i="1"/>
  <c r="J43" i="1"/>
  <c r="X43" i="1" s="1"/>
  <c r="E43" i="1"/>
  <c r="D43" i="1"/>
  <c r="F43" i="1" s="1"/>
  <c r="C43" i="1"/>
  <c r="AB42" i="1"/>
  <c r="AA42" i="1"/>
  <c r="Z42" i="1"/>
  <c r="U42" i="1"/>
  <c r="T42" i="1"/>
  <c r="R42" i="1"/>
  <c r="Q42" i="1"/>
  <c r="S42" i="1" s="1"/>
  <c r="P42" i="1"/>
  <c r="O42" i="1"/>
  <c r="N42" i="1"/>
  <c r="J42" i="1"/>
  <c r="X42" i="1" s="1"/>
  <c r="E42" i="1"/>
  <c r="D42" i="1"/>
  <c r="F42" i="1" s="1"/>
  <c r="C42" i="1"/>
  <c r="AB41" i="1"/>
  <c r="AA41" i="1"/>
  <c r="Z41" i="1"/>
  <c r="U41" i="1"/>
  <c r="T41" i="1"/>
  <c r="R41" i="1"/>
  <c r="Q41" i="1"/>
  <c r="S41" i="1" s="1"/>
  <c r="P41" i="1"/>
  <c r="O41" i="1"/>
  <c r="N41" i="1"/>
  <c r="J41" i="1"/>
  <c r="X41" i="1" s="1"/>
  <c r="E41" i="1"/>
  <c r="D41" i="1"/>
  <c r="F41" i="1" s="1"/>
  <c r="C41" i="1"/>
  <c r="AB40" i="1"/>
  <c r="AA40" i="1"/>
  <c r="Z40" i="1"/>
  <c r="U40" i="1"/>
  <c r="T40" i="1"/>
  <c r="R40" i="1"/>
  <c r="Q40" i="1"/>
  <c r="S40" i="1" s="1"/>
  <c r="P40" i="1"/>
  <c r="O40" i="1"/>
  <c r="N40" i="1"/>
  <c r="J40" i="1"/>
  <c r="X40" i="1" s="1"/>
  <c r="E40" i="1"/>
  <c r="D40" i="1"/>
  <c r="F40" i="1" s="1"/>
  <c r="C40" i="1"/>
  <c r="AB39" i="1"/>
  <c r="AA39" i="1"/>
  <c r="Z39" i="1"/>
  <c r="U39" i="1"/>
  <c r="T39" i="1"/>
  <c r="R39" i="1"/>
  <c r="Q39" i="1"/>
  <c r="S39" i="1" s="1"/>
  <c r="P39" i="1"/>
  <c r="O39" i="1"/>
  <c r="N39" i="1"/>
  <c r="J39" i="1"/>
  <c r="X39" i="1" s="1"/>
  <c r="E39" i="1"/>
  <c r="D39" i="1"/>
  <c r="F39" i="1" s="1"/>
  <c r="C39" i="1"/>
  <c r="AB38" i="1"/>
  <c r="AA38" i="1"/>
  <c r="Z38" i="1"/>
  <c r="U38" i="1"/>
  <c r="T38" i="1"/>
  <c r="R38" i="1"/>
  <c r="Q38" i="1"/>
  <c r="S38" i="1" s="1"/>
  <c r="P38" i="1"/>
  <c r="O38" i="1"/>
  <c r="N38" i="1"/>
  <c r="J38" i="1"/>
  <c r="X38" i="1" s="1"/>
  <c r="E38" i="1"/>
  <c r="D38" i="1"/>
  <c r="F38" i="1" s="1"/>
  <c r="C38" i="1"/>
  <c r="AB37" i="1"/>
  <c r="AA37" i="1"/>
  <c r="Z37" i="1"/>
  <c r="U37" i="1"/>
  <c r="T37" i="1"/>
  <c r="V37" i="1" s="1"/>
  <c r="R37" i="1"/>
  <c r="Q37" i="1"/>
  <c r="O37" i="1"/>
  <c r="N37" i="1"/>
  <c r="P37" i="1" s="1"/>
  <c r="J37" i="1"/>
  <c r="X37" i="1" s="1"/>
  <c r="I37" i="1"/>
  <c r="W37" i="1" s="1"/>
  <c r="E37" i="1"/>
  <c r="D37" i="1"/>
  <c r="F37" i="1" s="1"/>
  <c r="C37" i="1"/>
  <c r="AA36" i="1"/>
  <c r="Z36" i="1"/>
  <c r="AB36" i="1" s="1"/>
  <c r="U36" i="1"/>
  <c r="T36" i="1"/>
  <c r="R36" i="1"/>
  <c r="Q36" i="1"/>
  <c r="S36" i="1" s="1"/>
  <c r="P36" i="1"/>
  <c r="O36" i="1"/>
  <c r="N36" i="1"/>
  <c r="J36" i="1"/>
  <c r="X36" i="1" s="1"/>
  <c r="E36" i="1"/>
  <c r="D36" i="1"/>
  <c r="F36" i="1" s="1"/>
  <c r="C36" i="1"/>
  <c r="AA35" i="1"/>
  <c r="Z35" i="1"/>
  <c r="AB35" i="1" s="1"/>
  <c r="U35" i="1"/>
  <c r="T35" i="1"/>
  <c r="AH35" i="1" s="1"/>
  <c r="R35" i="1"/>
  <c r="Q35" i="1"/>
  <c r="S35" i="1" s="1"/>
  <c r="P35" i="1"/>
  <c r="O35" i="1"/>
  <c r="N35" i="1"/>
  <c r="J35" i="1"/>
  <c r="X35" i="1" s="1"/>
  <c r="E35" i="1"/>
  <c r="D35" i="1"/>
  <c r="F35" i="1" s="1"/>
  <c r="L35" i="1" s="1"/>
  <c r="C35" i="1"/>
  <c r="AH34" i="1"/>
  <c r="AB34" i="1"/>
  <c r="AA34" i="1"/>
  <c r="Z34" i="1"/>
  <c r="V34" i="1"/>
  <c r="U34" i="1"/>
  <c r="T34" i="1"/>
  <c r="R34" i="1"/>
  <c r="Q34" i="1"/>
  <c r="S34" i="1" s="1"/>
  <c r="O34" i="1"/>
  <c r="N34" i="1"/>
  <c r="P34" i="1" s="1"/>
  <c r="J34" i="1"/>
  <c r="X34" i="1" s="1"/>
  <c r="E34" i="1"/>
  <c r="D34" i="1"/>
  <c r="F34" i="1" s="1"/>
  <c r="M34" i="1" s="1"/>
  <c r="C34" i="1"/>
  <c r="AA33" i="1"/>
  <c r="AB33" i="1" s="1"/>
  <c r="Z33" i="1"/>
  <c r="X33" i="1"/>
  <c r="U33" i="1"/>
  <c r="AI33" i="1" s="1"/>
  <c r="T33" i="1"/>
  <c r="AH33" i="1" s="1"/>
  <c r="R33" i="1"/>
  <c r="S33" i="1" s="1"/>
  <c r="Q33" i="1"/>
  <c r="O33" i="1"/>
  <c r="P33" i="1" s="1"/>
  <c r="N33" i="1"/>
  <c r="J33" i="1"/>
  <c r="E33" i="1"/>
  <c r="D33" i="1"/>
  <c r="F33" i="1" s="1"/>
  <c r="C33" i="1"/>
  <c r="AA32" i="1"/>
  <c r="AB32" i="1" s="1"/>
  <c r="Z32" i="1"/>
  <c r="U32" i="1"/>
  <c r="AI32" i="1" s="1"/>
  <c r="T32" i="1"/>
  <c r="AH32" i="1" s="1"/>
  <c r="S32" i="1"/>
  <c r="R32" i="1"/>
  <c r="Q32" i="1"/>
  <c r="O32" i="1"/>
  <c r="P32" i="1" s="1"/>
  <c r="N32" i="1"/>
  <c r="J32" i="1"/>
  <c r="X32" i="1" s="1"/>
  <c r="F32" i="1"/>
  <c r="E32" i="1"/>
  <c r="D32" i="1"/>
  <c r="C32" i="1"/>
  <c r="AA31" i="1"/>
  <c r="AB31" i="1" s="1"/>
  <c r="Z31" i="1"/>
  <c r="U31" i="1"/>
  <c r="AI31" i="1" s="1"/>
  <c r="T31" i="1"/>
  <c r="AH31" i="1" s="1"/>
  <c r="R31" i="1"/>
  <c r="Q31" i="1"/>
  <c r="S31" i="1" s="1"/>
  <c r="O31" i="1"/>
  <c r="P31" i="1" s="1"/>
  <c r="N31" i="1"/>
  <c r="J31" i="1"/>
  <c r="X31" i="1" s="1"/>
  <c r="F31" i="1"/>
  <c r="E31" i="1"/>
  <c r="D31" i="1"/>
  <c r="C31" i="1"/>
  <c r="AI30" i="1"/>
  <c r="AA30" i="1"/>
  <c r="AB30" i="1" s="1"/>
  <c r="Z30" i="1"/>
  <c r="U30" i="1"/>
  <c r="T30" i="1"/>
  <c r="AH30" i="1" s="1"/>
  <c r="R30" i="1"/>
  <c r="Q30" i="1"/>
  <c r="S30" i="1" s="1"/>
  <c r="O30" i="1"/>
  <c r="P30" i="1" s="1"/>
  <c r="N30" i="1"/>
  <c r="J30" i="1"/>
  <c r="X30" i="1" s="1"/>
  <c r="H30" i="1"/>
  <c r="E30" i="1"/>
  <c r="D30" i="1"/>
  <c r="F30" i="1" s="1"/>
  <c r="C30" i="1"/>
  <c r="AA29" i="1"/>
  <c r="AB29" i="1" s="1"/>
  <c r="Z29" i="1"/>
  <c r="X29" i="1"/>
  <c r="U29" i="1"/>
  <c r="AI29" i="1" s="1"/>
  <c r="T29" i="1"/>
  <c r="AH29" i="1" s="1"/>
  <c r="R29" i="1"/>
  <c r="S29" i="1" s="1"/>
  <c r="Q29" i="1"/>
  <c r="O29" i="1"/>
  <c r="P29" i="1" s="1"/>
  <c r="N29" i="1"/>
  <c r="J29" i="1"/>
  <c r="E29" i="1"/>
  <c r="D29" i="1"/>
  <c r="F29" i="1" s="1"/>
  <c r="C29" i="1"/>
  <c r="AA28" i="1"/>
  <c r="AB28" i="1" s="1"/>
  <c r="Z28" i="1"/>
  <c r="U28" i="1"/>
  <c r="AI28" i="1" s="1"/>
  <c r="T28" i="1"/>
  <c r="AH28" i="1" s="1"/>
  <c r="S28" i="1"/>
  <c r="R28" i="1"/>
  <c r="Q28" i="1"/>
  <c r="O28" i="1"/>
  <c r="P28" i="1" s="1"/>
  <c r="N28" i="1"/>
  <c r="J28" i="1"/>
  <c r="X28" i="1" s="1"/>
  <c r="F28" i="1"/>
  <c r="E28" i="1"/>
  <c r="D28" i="1"/>
  <c r="C28" i="1"/>
  <c r="AA27" i="1"/>
  <c r="AB27" i="1" s="1"/>
  <c r="Z27" i="1"/>
  <c r="U27" i="1"/>
  <c r="AI27" i="1" s="1"/>
  <c r="T27" i="1"/>
  <c r="AH27" i="1" s="1"/>
  <c r="R27" i="1"/>
  <c r="Q27" i="1"/>
  <c r="S27" i="1" s="1"/>
  <c r="O27" i="1"/>
  <c r="P27" i="1" s="1"/>
  <c r="N27" i="1"/>
  <c r="J27" i="1"/>
  <c r="X27" i="1" s="1"/>
  <c r="F27" i="1"/>
  <c r="E27" i="1"/>
  <c r="D27" i="1"/>
  <c r="C27" i="1"/>
  <c r="A27" i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A26" i="1"/>
  <c r="AA51" i="1" s="1"/>
  <c r="Z26" i="1"/>
  <c r="Z51" i="1" s="1"/>
  <c r="U26" i="1"/>
  <c r="AI26" i="1" s="1"/>
  <c r="T26" i="1"/>
  <c r="AH26" i="1" s="1"/>
  <c r="R26" i="1"/>
  <c r="Q26" i="1"/>
  <c r="O26" i="1"/>
  <c r="N26" i="1"/>
  <c r="J26" i="1"/>
  <c r="E26" i="1"/>
  <c r="D26" i="1"/>
  <c r="C26" i="1"/>
  <c r="AG25" i="1"/>
  <c r="AD25" i="1"/>
  <c r="AB25" i="1"/>
  <c r="G25" i="1"/>
  <c r="AB24" i="1"/>
  <c r="AA24" i="1"/>
  <c r="Z24" i="1"/>
  <c r="U24" i="1"/>
  <c r="T24" i="1"/>
  <c r="R24" i="1"/>
  <c r="Q24" i="1"/>
  <c r="S24" i="1" s="1"/>
  <c r="P24" i="1"/>
  <c r="O24" i="1"/>
  <c r="N24" i="1"/>
  <c r="J24" i="1"/>
  <c r="X24" i="1" s="1"/>
  <c r="E24" i="1"/>
  <c r="D24" i="1"/>
  <c r="F24" i="1" s="1"/>
  <c r="C24" i="1"/>
  <c r="AA23" i="1"/>
  <c r="AB23" i="1" s="1"/>
  <c r="Z23" i="1"/>
  <c r="U23" i="1"/>
  <c r="AI23" i="1" s="1"/>
  <c r="T23" i="1"/>
  <c r="AH23" i="1" s="1"/>
  <c r="R23" i="1"/>
  <c r="Q23" i="1"/>
  <c r="S23" i="1" s="1"/>
  <c r="O23" i="1"/>
  <c r="P23" i="1" s="1"/>
  <c r="N23" i="1"/>
  <c r="J23" i="1"/>
  <c r="X23" i="1" s="1"/>
  <c r="E23" i="1"/>
  <c r="D23" i="1"/>
  <c r="F23" i="1" s="1"/>
  <c r="C23" i="1"/>
  <c r="AB22" i="1"/>
  <c r="AA22" i="1"/>
  <c r="AA25" i="1" s="1"/>
  <c r="Z22" i="1"/>
  <c r="Z25" i="1" s="1"/>
  <c r="U22" i="1"/>
  <c r="U25" i="1" s="1"/>
  <c r="T22" i="1"/>
  <c r="R22" i="1"/>
  <c r="R25" i="1" s="1"/>
  <c r="Q22" i="1"/>
  <c r="P22" i="1"/>
  <c r="P25" i="1" s="1"/>
  <c r="O22" i="1"/>
  <c r="O25" i="1" s="1"/>
  <c r="N22" i="1"/>
  <c r="N25" i="1" s="1"/>
  <c r="J22" i="1"/>
  <c r="H22" i="1"/>
  <c r="E22" i="1"/>
  <c r="E25" i="1" s="1"/>
  <c r="D22" i="1"/>
  <c r="C22" i="1"/>
  <c r="C25" i="1" s="1"/>
  <c r="AG21" i="1"/>
  <c r="AF21" i="1"/>
  <c r="AF22" i="1" s="1"/>
  <c r="AF25" i="1" s="1"/>
  <c r="AF26" i="1" s="1"/>
  <c r="AE21" i="1"/>
  <c r="AE22" i="1" s="1"/>
  <c r="AE25" i="1" s="1"/>
  <c r="AE26" i="1" s="1"/>
  <c r="AD21" i="1"/>
  <c r="G21" i="1"/>
  <c r="AA20" i="1"/>
  <c r="AB20" i="1" s="1"/>
  <c r="Z20" i="1"/>
  <c r="U20" i="1"/>
  <c r="AI20" i="1" s="1"/>
  <c r="T20" i="1"/>
  <c r="AH20" i="1" s="1"/>
  <c r="S20" i="1"/>
  <c r="R20" i="1"/>
  <c r="Q20" i="1"/>
  <c r="O20" i="1"/>
  <c r="P20" i="1" s="1"/>
  <c r="N20" i="1"/>
  <c r="J20" i="1"/>
  <c r="X20" i="1" s="1"/>
  <c r="H20" i="1"/>
  <c r="E20" i="1"/>
  <c r="D20" i="1"/>
  <c r="F20" i="1" s="1"/>
  <c r="C20" i="1"/>
  <c r="AA19" i="1"/>
  <c r="AB19" i="1" s="1"/>
  <c r="Z19" i="1"/>
  <c r="U19" i="1"/>
  <c r="AI19" i="1" s="1"/>
  <c r="T19" i="1"/>
  <c r="AH19" i="1" s="1"/>
  <c r="R19" i="1"/>
  <c r="S19" i="1" s="1"/>
  <c r="Q19" i="1"/>
  <c r="O19" i="1"/>
  <c r="P19" i="1" s="1"/>
  <c r="N19" i="1"/>
  <c r="J19" i="1"/>
  <c r="X19" i="1" s="1"/>
  <c r="H19" i="1"/>
  <c r="F19" i="1"/>
  <c r="E19" i="1"/>
  <c r="D19" i="1"/>
  <c r="C19" i="1"/>
  <c r="AA18" i="1"/>
  <c r="AB18" i="1" s="1"/>
  <c r="Z18" i="1"/>
  <c r="U18" i="1"/>
  <c r="AI18" i="1" s="1"/>
  <c r="T18" i="1"/>
  <c r="R18" i="1"/>
  <c r="Q18" i="1"/>
  <c r="S18" i="1" s="1"/>
  <c r="P18" i="1"/>
  <c r="O18" i="1"/>
  <c r="N18" i="1"/>
  <c r="J18" i="1"/>
  <c r="X18" i="1" s="1"/>
  <c r="H18" i="1"/>
  <c r="E18" i="1"/>
  <c r="D18" i="1"/>
  <c r="F18" i="1" s="1"/>
  <c r="M18" i="1" s="1"/>
  <c r="C18" i="1"/>
  <c r="AI17" i="1"/>
  <c r="AB17" i="1"/>
  <c r="AA17" i="1"/>
  <c r="Z17" i="1"/>
  <c r="U17" i="1"/>
  <c r="T17" i="1"/>
  <c r="R17" i="1"/>
  <c r="Q17" i="1"/>
  <c r="S17" i="1" s="1"/>
  <c r="O17" i="1"/>
  <c r="P17" i="1" s="1"/>
  <c r="N17" i="1"/>
  <c r="J17" i="1"/>
  <c r="X17" i="1" s="1"/>
  <c r="H17" i="1"/>
  <c r="F17" i="1"/>
  <c r="M17" i="1" s="1"/>
  <c r="E17" i="1"/>
  <c r="D17" i="1"/>
  <c r="C17" i="1"/>
  <c r="AA16" i="1"/>
  <c r="AB16" i="1" s="1"/>
  <c r="Z16" i="1"/>
  <c r="U16" i="1"/>
  <c r="AI16" i="1" s="1"/>
  <c r="T16" i="1"/>
  <c r="R16" i="1"/>
  <c r="Q16" i="1"/>
  <c r="S16" i="1" s="1"/>
  <c r="P16" i="1"/>
  <c r="O16" i="1"/>
  <c r="N16" i="1"/>
  <c r="J16" i="1"/>
  <c r="X16" i="1" s="1"/>
  <c r="H16" i="1"/>
  <c r="E16" i="1"/>
  <c r="D16" i="1"/>
  <c r="F16" i="1" s="1"/>
  <c r="M16" i="1" s="1"/>
  <c r="C16" i="1"/>
  <c r="A16" i="1"/>
  <c r="A17" i="1" s="1"/>
  <c r="A18" i="1" s="1"/>
  <c r="A19" i="1" s="1"/>
  <c r="A20" i="1" s="1"/>
  <c r="AB15" i="1"/>
  <c r="AB21" i="1" s="1"/>
  <c r="AA15" i="1"/>
  <c r="AA21" i="1" s="1"/>
  <c r="Z15" i="1"/>
  <c r="Z21" i="1" s="1"/>
  <c r="U15" i="1"/>
  <c r="U21" i="1" s="1"/>
  <c r="T15" i="1"/>
  <c r="R15" i="1"/>
  <c r="Q15" i="1"/>
  <c r="Q21" i="1" s="1"/>
  <c r="O15" i="1"/>
  <c r="P15" i="1" s="1"/>
  <c r="P21" i="1" s="1"/>
  <c r="N15" i="1"/>
  <c r="N21" i="1" s="1"/>
  <c r="J15" i="1"/>
  <c r="H15" i="1"/>
  <c r="H21" i="1" s="1"/>
  <c r="E15" i="1"/>
  <c r="D15" i="1"/>
  <c r="C15" i="1"/>
  <c r="C21" i="1" s="1"/>
  <c r="AG14" i="1"/>
  <c r="AG52" i="1" s="1"/>
  <c r="AG99" i="1" s="1"/>
  <c r="AG101" i="1" s="1"/>
  <c r="AF14" i="1"/>
  <c r="AE14" i="1"/>
  <c r="AD14" i="1"/>
  <c r="AD52" i="1" s="1"/>
  <c r="AD99" i="1" s="1"/>
  <c r="AD101" i="1" s="1"/>
  <c r="Z14" i="1"/>
  <c r="Z52" i="1" s="1"/>
  <c r="Z99" i="1" s="1"/>
  <c r="Z101" i="1" s="1"/>
  <c r="G14" i="1"/>
  <c r="G52" i="1" s="1"/>
  <c r="G99" i="1" s="1"/>
  <c r="G101" i="1" s="1"/>
  <c r="AA13" i="1"/>
  <c r="Z13" i="1"/>
  <c r="AB13" i="1" s="1"/>
  <c r="U13" i="1"/>
  <c r="T13" i="1"/>
  <c r="AH13" i="1" s="1"/>
  <c r="R13" i="1"/>
  <c r="Q13" i="1"/>
  <c r="S13" i="1" s="1"/>
  <c r="O13" i="1"/>
  <c r="N13" i="1"/>
  <c r="P13" i="1" s="1"/>
  <c r="J13" i="1"/>
  <c r="X13" i="1" s="1"/>
  <c r="I13" i="1"/>
  <c r="W13" i="1" s="1"/>
  <c r="H13" i="1"/>
  <c r="E13" i="1"/>
  <c r="D13" i="1"/>
  <c r="F13" i="1" s="1"/>
  <c r="C13" i="1"/>
  <c r="AB12" i="1"/>
  <c r="AA12" i="1"/>
  <c r="Z12" i="1"/>
  <c r="U12" i="1"/>
  <c r="AI12" i="1" s="1"/>
  <c r="T12" i="1"/>
  <c r="AH12" i="1" s="1"/>
  <c r="R12" i="1"/>
  <c r="Q12" i="1"/>
  <c r="S12" i="1" s="1"/>
  <c r="P12" i="1"/>
  <c r="O12" i="1"/>
  <c r="N12" i="1"/>
  <c r="J12" i="1"/>
  <c r="X12" i="1" s="1"/>
  <c r="H12" i="1"/>
  <c r="E12" i="1"/>
  <c r="D12" i="1"/>
  <c r="F12" i="1" s="1"/>
  <c r="C12" i="1"/>
  <c r="AA11" i="1"/>
  <c r="AB11" i="1" s="1"/>
  <c r="Z11" i="1"/>
  <c r="U11" i="1"/>
  <c r="AI11" i="1" s="1"/>
  <c r="AL11" i="1" s="1"/>
  <c r="T11" i="1"/>
  <c r="AH11" i="1" s="1"/>
  <c r="R11" i="1"/>
  <c r="Q11" i="1"/>
  <c r="S11" i="1" s="1"/>
  <c r="O11" i="1"/>
  <c r="P11" i="1" s="1"/>
  <c r="N11" i="1"/>
  <c r="J11" i="1"/>
  <c r="X11" i="1" s="1"/>
  <c r="H11" i="1"/>
  <c r="F11" i="1"/>
  <c r="L11" i="1" s="1"/>
  <c r="E11" i="1"/>
  <c r="D11" i="1"/>
  <c r="C11" i="1"/>
  <c r="AH10" i="1"/>
  <c r="AK10" i="1" s="1"/>
  <c r="AA10" i="1"/>
  <c r="Z10" i="1"/>
  <c r="AB10" i="1" s="1"/>
  <c r="U10" i="1"/>
  <c r="AI10" i="1" s="1"/>
  <c r="T10" i="1"/>
  <c r="V10" i="1" s="1"/>
  <c r="R10" i="1"/>
  <c r="S10" i="1" s="1"/>
  <c r="Q10" i="1"/>
  <c r="O10" i="1"/>
  <c r="N10" i="1"/>
  <c r="P10" i="1" s="1"/>
  <c r="J10" i="1"/>
  <c r="X10" i="1" s="1"/>
  <c r="H10" i="1"/>
  <c r="E10" i="1"/>
  <c r="D10" i="1"/>
  <c r="F10" i="1" s="1"/>
  <c r="M10" i="1" s="1"/>
  <c r="C10" i="1"/>
  <c r="AA9" i="1"/>
  <c r="AA14" i="1" s="1"/>
  <c r="AA52" i="1" s="1"/>
  <c r="Z9" i="1"/>
  <c r="AB9" i="1" s="1"/>
  <c r="AB14" i="1" s="1"/>
  <c r="U9" i="1"/>
  <c r="U14" i="1" s="1"/>
  <c r="T9" i="1"/>
  <c r="AH9" i="1" s="1"/>
  <c r="R9" i="1"/>
  <c r="R14" i="1" s="1"/>
  <c r="Q9" i="1"/>
  <c r="O9" i="1"/>
  <c r="N9" i="1"/>
  <c r="N14" i="1" s="1"/>
  <c r="J9" i="1"/>
  <c r="X9" i="1" s="1"/>
  <c r="I9" i="1"/>
  <c r="H9" i="1"/>
  <c r="E9" i="1"/>
  <c r="D9" i="1"/>
  <c r="D14" i="1" s="1"/>
  <c r="C9" i="1"/>
  <c r="C14" i="1" s="1"/>
  <c r="AH14" i="1" l="1"/>
  <c r="AK9" i="1"/>
  <c r="AN13" i="1"/>
  <c r="AK13" i="1"/>
  <c r="AO10" i="1"/>
  <c r="AL10" i="1"/>
  <c r="V59" i="1"/>
  <c r="AH59" i="1"/>
  <c r="AK59" i="1" s="1"/>
  <c r="E14" i="1"/>
  <c r="D21" i="1"/>
  <c r="J21" i="1"/>
  <c r="R21" i="1"/>
  <c r="X15" i="1"/>
  <c r="X21" i="1" s="1"/>
  <c r="AI15" i="1"/>
  <c r="AI21" i="1" s="1"/>
  <c r="F22" i="1"/>
  <c r="D25" i="1"/>
  <c r="X53" i="1"/>
  <c r="X54" i="1" s="1"/>
  <c r="V68" i="1"/>
  <c r="Y68" i="1" s="1"/>
  <c r="AC68" i="1" s="1"/>
  <c r="AH68" i="1"/>
  <c r="V69" i="1"/>
  <c r="AH69" i="1"/>
  <c r="AO70" i="1"/>
  <c r="AL70" i="1"/>
  <c r="AJ74" i="1"/>
  <c r="AK81" i="1"/>
  <c r="S90" i="1"/>
  <c r="V60" i="1"/>
  <c r="AM10" i="1"/>
  <c r="E21" i="1"/>
  <c r="S15" i="1"/>
  <c r="S21" i="1" s="1"/>
  <c r="V71" i="1"/>
  <c r="AH71" i="1"/>
  <c r="AO74" i="1"/>
  <c r="AO83" i="1"/>
  <c r="AL83" i="1"/>
  <c r="S95" i="1"/>
  <c r="X14" i="1"/>
  <c r="V64" i="1"/>
  <c r="AH64" i="1"/>
  <c r="S9" i="1"/>
  <c r="S14" i="1" s="1"/>
  <c r="F15" i="1"/>
  <c r="AH56" i="1"/>
  <c r="AJ56" i="1" s="1"/>
  <c r="V61" i="1"/>
  <c r="AO71" i="1"/>
  <c r="AL71" i="1"/>
  <c r="H91" i="1"/>
  <c r="K91" i="1" s="1"/>
  <c r="H90" i="1"/>
  <c r="H89" i="1"/>
  <c r="H88" i="1"/>
  <c r="H87" i="1"/>
  <c r="H86" i="1"/>
  <c r="H85" i="1"/>
  <c r="H84" i="1"/>
  <c r="H67" i="1"/>
  <c r="K67" i="1" s="1"/>
  <c r="H63" i="1"/>
  <c r="H58" i="1"/>
  <c r="H53" i="1"/>
  <c r="H54" i="1" s="1"/>
  <c r="H49" i="1"/>
  <c r="K49" i="1" s="1"/>
  <c r="H48" i="1"/>
  <c r="H47" i="1"/>
  <c r="H46" i="1"/>
  <c r="H45" i="1"/>
  <c r="K45" i="1" s="1"/>
  <c r="H44" i="1"/>
  <c r="H43" i="1"/>
  <c r="H42" i="1"/>
  <c r="H41" i="1"/>
  <c r="H40" i="1"/>
  <c r="H39" i="1"/>
  <c r="H38" i="1"/>
  <c r="H36" i="1"/>
  <c r="K36" i="1" s="1"/>
  <c r="H35" i="1"/>
  <c r="H34" i="1"/>
  <c r="H33" i="1"/>
  <c r="H29" i="1"/>
  <c r="H94" i="1"/>
  <c r="H93" i="1"/>
  <c r="H81" i="1"/>
  <c r="H80" i="1"/>
  <c r="H79" i="1"/>
  <c r="H78" i="1"/>
  <c r="H73" i="1"/>
  <c r="H71" i="1"/>
  <c r="K71" i="1" s="1"/>
  <c r="H69" i="1"/>
  <c r="H68" i="1"/>
  <c r="H64" i="1"/>
  <c r="H59" i="1"/>
  <c r="K59" i="1" s="1"/>
  <c r="H55" i="1"/>
  <c r="H37" i="1"/>
  <c r="H32" i="1"/>
  <c r="H28" i="1"/>
  <c r="H96" i="1"/>
  <c r="H95" i="1"/>
  <c r="H76" i="1"/>
  <c r="H65" i="1"/>
  <c r="K65" i="1" s="1"/>
  <c r="H50" i="1"/>
  <c r="H31" i="1"/>
  <c r="H27" i="1"/>
  <c r="H26" i="1"/>
  <c r="H51" i="1" s="1"/>
  <c r="H24" i="1"/>
  <c r="H23" i="1"/>
  <c r="H25" i="1" s="1"/>
  <c r="AI97" i="1"/>
  <c r="AL97" i="1" s="1"/>
  <c r="AI96" i="1"/>
  <c r="AL96" i="1" s="1"/>
  <c r="AI55" i="1"/>
  <c r="J25" i="1"/>
  <c r="S22" i="1"/>
  <c r="X22" i="1"/>
  <c r="X25" i="1" s="1"/>
  <c r="X52" i="1" s="1"/>
  <c r="AI24" i="1"/>
  <c r="V50" i="1"/>
  <c r="T60" i="1"/>
  <c r="AI56" i="1"/>
  <c r="AL56" i="1" s="1"/>
  <c r="V62" i="1"/>
  <c r="S70" i="1"/>
  <c r="S72" i="1"/>
  <c r="AL73" i="1"/>
  <c r="AI73" i="1"/>
  <c r="AO73" i="1" s="1"/>
  <c r="S74" i="1"/>
  <c r="V74" i="1"/>
  <c r="AI78" i="1"/>
  <c r="L96" i="1"/>
  <c r="AO100" i="1"/>
  <c r="AP100" i="1" s="1"/>
  <c r="M35" i="1"/>
  <c r="AI37" i="1"/>
  <c r="AL37" i="1" s="1"/>
  <c r="V49" i="1"/>
  <c r="Q60" i="1"/>
  <c r="J60" i="1"/>
  <c r="S64" i="1"/>
  <c r="S68" i="1"/>
  <c r="S75" i="1"/>
  <c r="S78" i="1"/>
  <c r="AI80" i="1"/>
  <c r="AI81" i="1"/>
  <c r="M82" i="1"/>
  <c r="L82" i="1"/>
  <c r="S82" i="1"/>
  <c r="AI84" i="1"/>
  <c r="AL84" i="1" s="1"/>
  <c r="V89" i="1"/>
  <c r="L94" i="1"/>
  <c r="AJ100" i="1"/>
  <c r="V22" i="1"/>
  <c r="AI34" i="1"/>
  <c r="AJ34" i="1" s="1"/>
  <c r="AI36" i="1"/>
  <c r="AI38" i="1"/>
  <c r="AL38" i="1" s="1"/>
  <c r="AI39" i="1"/>
  <c r="AI40" i="1"/>
  <c r="AI41" i="1"/>
  <c r="AI42" i="1"/>
  <c r="AL42" i="1" s="1"/>
  <c r="AI43" i="1"/>
  <c r="AI44" i="1"/>
  <c r="AI45" i="1"/>
  <c r="AI46" i="1"/>
  <c r="AO46" i="1" s="1"/>
  <c r="AI47" i="1"/>
  <c r="AI48" i="1"/>
  <c r="AI49" i="1"/>
  <c r="AO49" i="1" s="1"/>
  <c r="AI53" i="1"/>
  <c r="AI54" i="1" s="1"/>
  <c r="D60" i="1"/>
  <c r="J56" i="1"/>
  <c r="S58" i="1"/>
  <c r="S79" i="1"/>
  <c r="S80" i="1"/>
  <c r="S81" i="1"/>
  <c r="AI85" i="1"/>
  <c r="AI86" i="1"/>
  <c r="AL86" i="1" s="1"/>
  <c r="AI87" i="1"/>
  <c r="AI88" i="1"/>
  <c r="AI89" i="1"/>
  <c r="K17" i="1"/>
  <c r="N52" i="1"/>
  <c r="N99" i="1" s="1"/>
  <c r="N101" i="1" s="1"/>
  <c r="N102" i="1" s="1"/>
  <c r="AL12" i="1"/>
  <c r="AO12" i="1"/>
  <c r="M12" i="1"/>
  <c r="L12" i="1"/>
  <c r="L13" i="1"/>
  <c r="K13" i="1"/>
  <c r="M13" i="1"/>
  <c r="AN11" i="1"/>
  <c r="AK11" i="1"/>
  <c r="AM11" i="1" s="1"/>
  <c r="AJ11" i="1"/>
  <c r="AN12" i="1"/>
  <c r="AP12" i="1" s="1"/>
  <c r="AJ12" i="1"/>
  <c r="AK12" i="1"/>
  <c r="AM12" i="1" s="1"/>
  <c r="J14" i="1"/>
  <c r="M20" i="1"/>
  <c r="L20" i="1"/>
  <c r="Q51" i="1"/>
  <c r="S26" i="1"/>
  <c r="AL30" i="1"/>
  <c r="AO30" i="1"/>
  <c r="AK32" i="1"/>
  <c r="AN32" i="1"/>
  <c r="AJ32" i="1"/>
  <c r="M40" i="1"/>
  <c r="AB57" i="1"/>
  <c r="AB62" i="1" s="1"/>
  <c r="Z62" i="1"/>
  <c r="I97" i="1"/>
  <c r="W97" i="1" s="1"/>
  <c r="I96" i="1"/>
  <c r="W96" i="1" s="1"/>
  <c r="I95" i="1"/>
  <c r="W95" i="1" s="1"/>
  <c r="I94" i="1"/>
  <c r="W94" i="1" s="1"/>
  <c r="I93" i="1"/>
  <c r="W93" i="1" s="1"/>
  <c r="I92" i="1"/>
  <c r="I91" i="1"/>
  <c r="W91" i="1" s="1"/>
  <c r="I90" i="1"/>
  <c r="W90" i="1" s="1"/>
  <c r="I89" i="1"/>
  <c r="W89" i="1" s="1"/>
  <c r="I88" i="1"/>
  <c r="W88" i="1" s="1"/>
  <c r="I87" i="1"/>
  <c r="W87" i="1" s="1"/>
  <c r="Y87" i="1" s="1"/>
  <c r="AC87" i="1" s="1"/>
  <c r="I86" i="1"/>
  <c r="W86" i="1" s="1"/>
  <c r="I85" i="1"/>
  <c r="W85" i="1" s="1"/>
  <c r="I83" i="1"/>
  <c r="W83" i="1" s="1"/>
  <c r="I82" i="1"/>
  <c r="W82" i="1" s="1"/>
  <c r="I84" i="1"/>
  <c r="W84" i="1" s="1"/>
  <c r="I79" i="1"/>
  <c r="W79" i="1" s="1"/>
  <c r="I78" i="1"/>
  <c r="W78" i="1" s="1"/>
  <c r="I76" i="1"/>
  <c r="W76" i="1" s="1"/>
  <c r="Y76" i="1" s="1"/>
  <c r="AC76" i="1" s="1"/>
  <c r="I73" i="1"/>
  <c r="W73" i="1" s="1"/>
  <c r="I72" i="1"/>
  <c r="W72" i="1" s="1"/>
  <c r="I71" i="1"/>
  <c r="W71" i="1" s="1"/>
  <c r="I70" i="1"/>
  <c r="W70" i="1" s="1"/>
  <c r="I69" i="1"/>
  <c r="W69" i="1" s="1"/>
  <c r="I68" i="1"/>
  <c r="W68" i="1" s="1"/>
  <c r="I67" i="1"/>
  <c r="W67" i="1" s="1"/>
  <c r="I66" i="1"/>
  <c r="W66" i="1" s="1"/>
  <c r="Y66" i="1" s="1"/>
  <c r="AC66" i="1" s="1"/>
  <c r="I65" i="1"/>
  <c r="W65" i="1" s="1"/>
  <c r="I64" i="1"/>
  <c r="W64" i="1" s="1"/>
  <c r="I63" i="1"/>
  <c r="W63" i="1" s="1"/>
  <c r="I59" i="1"/>
  <c r="W59" i="1" s="1"/>
  <c r="Y59" i="1" s="1"/>
  <c r="AC59" i="1" s="1"/>
  <c r="I58" i="1"/>
  <c r="W58" i="1" s="1"/>
  <c r="I57" i="1"/>
  <c r="I75" i="1"/>
  <c r="W75" i="1" s="1"/>
  <c r="I61" i="1"/>
  <c r="K61" i="1" s="1"/>
  <c r="I55" i="1"/>
  <c r="I81" i="1"/>
  <c r="W81" i="1" s="1"/>
  <c r="I74" i="1"/>
  <c r="W74" i="1" s="1"/>
  <c r="I80" i="1"/>
  <c r="W80" i="1" s="1"/>
  <c r="I50" i="1"/>
  <c r="W50" i="1" s="1"/>
  <c r="I77" i="1"/>
  <c r="W77" i="1" s="1"/>
  <c r="I49" i="1"/>
  <c r="W49" i="1" s="1"/>
  <c r="I48" i="1"/>
  <c r="W48" i="1" s="1"/>
  <c r="Y48" i="1" s="1"/>
  <c r="AC48" i="1" s="1"/>
  <c r="I47" i="1"/>
  <c r="W47" i="1" s="1"/>
  <c r="I46" i="1"/>
  <c r="W46" i="1" s="1"/>
  <c r="I45" i="1"/>
  <c r="W45" i="1" s="1"/>
  <c r="I44" i="1"/>
  <c r="W44" i="1" s="1"/>
  <c r="I43" i="1"/>
  <c r="W43" i="1" s="1"/>
  <c r="I42" i="1"/>
  <c r="W42" i="1" s="1"/>
  <c r="I41" i="1"/>
  <c r="W41" i="1" s="1"/>
  <c r="I40" i="1"/>
  <c r="W40" i="1" s="1"/>
  <c r="I39" i="1"/>
  <c r="W39" i="1" s="1"/>
  <c r="I38" i="1"/>
  <c r="W38" i="1" s="1"/>
  <c r="I36" i="1"/>
  <c r="W36" i="1" s="1"/>
  <c r="I53" i="1"/>
  <c r="I35" i="1"/>
  <c r="W35" i="1" s="1"/>
  <c r="I33" i="1"/>
  <c r="W33" i="1" s="1"/>
  <c r="I32" i="1"/>
  <c r="I31" i="1"/>
  <c r="I30" i="1"/>
  <c r="I29" i="1"/>
  <c r="W29" i="1" s="1"/>
  <c r="I28" i="1"/>
  <c r="I27" i="1"/>
  <c r="I23" i="1"/>
  <c r="I20" i="1"/>
  <c r="W20" i="1" s="1"/>
  <c r="I19" i="1"/>
  <c r="I18" i="1"/>
  <c r="I17" i="1"/>
  <c r="W17" i="1" s="1"/>
  <c r="I16" i="1"/>
  <c r="I15" i="1"/>
  <c r="I34" i="1"/>
  <c r="W34" i="1" s="1"/>
  <c r="Y34" i="1" s="1"/>
  <c r="AC34" i="1" s="1"/>
  <c r="I24" i="1"/>
  <c r="W24" i="1" s="1"/>
  <c r="I22" i="1"/>
  <c r="V13" i="1"/>
  <c r="Y13" i="1" s="1"/>
  <c r="AC13" i="1" s="1"/>
  <c r="Q14" i="1"/>
  <c r="L16" i="1"/>
  <c r="AL17" i="1"/>
  <c r="AO17" i="1"/>
  <c r="L18" i="1"/>
  <c r="AK20" i="1"/>
  <c r="AN20" i="1"/>
  <c r="AP20" i="1" s="1"/>
  <c r="AJ20" i="1"/>
  <c r="M23" i="1"/>
  <c r="L23" i="1"/>
  <c r="AH24" i="1"/>
  <c r="V24" i="1"/>
  <c r="AL27" i="1"/>
  <c r="AO27" i="1"/>
  <c r="AK29" i="1"/>
  <c r="AN29" i="1"/>
  <c r="AJ29" i="1"/>
  <c r="M30" i="1"/>
  <c r="L30" i="1"/>
  <c r="AL31" i="1"/>
  <c r="AO31" i="1"/>
  <c r="AK33" i="1"/>
  <c r="AN33" i="1"/>
  <c r="AP33" i="1" s="1"/>
  <c r="AJ33" i="1"/>
  <c r="AK35" i="1"/>
  <c r="V36" i="1"/>
  <c r="Y36" i="1" s="1"/>
  <c r="AC36" i="1" s="1"/>
  <c r="AH36" i="1"/>
  <c r="AH38" i="1"/>
  <c r="V38" i="1"/>
  <c r="AL43" i="1"/>
  <c r="AO43" i="1"/>
  <c r="AL61" i="1"/>
  <c r="AO61" i="1"/>
  <c r="AH18" i="1"/>
  <c r="V18" i="1"/>
  <c r="AK19" i="1"/>
  <c r="AN19" i="1"/>
  <c r="AJ19" i="1"/>
  <c r="AL23" i="1"/>
  <c r="AO23" i="1"/>
  <c r="F26" i="1"/>
  <c r="D51" i="1"/>
  <c r="M29" i="1"/>
  <c r="L29" i="1"/>
  <c r="M36" i="1"/>
  <c r="L36" i="1"/>
  <c r="L40" i="1"/>
  <c r="AH42" i="1"/>
  <c r="V42" i="1"/>
  <c r="V9" i="1"/>
  <c r="I12" i="1"/>
  <c r="W12" i="1" s="1"/>
  <c r="F9" i="1"/>
  <c r="W9" i="1"/>
  <c r="AI9" i="1"/>
  <c r="AJ9" i="1" s="1"/>
  <c r="L10" i="1"/>
  <c r="AJ10" i="1"/>
  <c r="AN10" i="1"/>
  <c r="AP10" i="1" s="1"/>
  <c r="I11" i="1"/>
  <c r="W11" i="1" s="1"/>
  <c r="M11" i="1"/>
  <c r="AO11" i="1"/>
  <c r="V12" i="1"/>
  <c r="AI13" i="1"/>
  <c r="AJ13" i="1" s="1"/>
  <c r="K15" i="1"/>
  <c r="AH15" i="1"/>
  <c r="V15" i="1"/>
  <c r="T21" i="1"/>
  <c r="AH17" i="1"/>
  <c r="V17" i="1"/>
  <c r="AL19" i="1"/>
  <c r="AO19" i="1"/>
  <c r="AK23" i="1"/>
  <c r="AN23" i="1"/>
  <c r="AP23" i="1" s="1"/>
  <c r="AJ23" i="1"/>
  <c r="AL24" i="1"/>
  <c r="AO24" i="1"/>
  <c r="AK26" i="1"/>
  <c r="AN26" i="1"/>
  <c r="AJ26" i="1"/>
  <c r="M27" i="1"/>
  <c r="L27" i="1"/>
  <c r="AL28" i="1"/>
  <c r="AO28" i="1"/>
  <c r="AK30" i="1"/>
  <c r="AN30" i="1"/>
  <c r="AP30" i="1" s="1"/>
  <c r="AJ30" i="1"/>
  <c r="M31" i="1"/>
  <c r="L31" i="1"/>
  <c r="AL32" i="1"/>
  <c r="AO32" i="1"/>
  <c r="AI35" i="1"/>
  <c r="Y35" i="1"/>
  <c r="AC35" i="1" s="1"/>
  <c r="V35" i="1"/>
  <c r="AN35" i="1"/>
  <c r="Y37" i="1"/>
  <c r="AC37" i="1" s="1"/>
  <c r="AL39" i="1"/>
  <c r="AO39" i="1"/>
  <c r="M48" i="1"/>
  <c r="L48" i="1"/>
  <c r="Y73" i="1"/>
  <c r="AC73" i="1" s="1"/>
  <c r="O14" i="1"/>
  <c r="AE50" i="1"/>
  <c r="AE51" i="1" s="1"/>
  <c r="AE52" i="1" s="1"/>
  <c r="AE99" i="1" s="1"/>
  <c r="AE101" i="1" s="1"/>
  <c r="AH16" i="1"/>
  <c r="V16" i="1"/>
  <c r="O21" i="1"/>
  <c r="AL26" i="1"/>
  <c r="AO26" i="1"/>
  <c r="AK28" i="1"/>
  <c r="AN28" i="1"/>
  <c r="AP28" i="1" s="1"/>
  <c r="AJ28" i="1"/>
  <c r="M33" i="1"/>
  <c r="L33" i="1"/>
  <c r="AL47" i="1"/>
  <c r="AO47" i="1"/>
  <c r="X57" i="1"/>
  <c r="J62" i="1"/>
  <c r="H14" i="1"/>
  <c r="P9" i="1"/>
  <c r="P14" i="1" s="1"/>
  <c r="T14" i="1"/>
  <c r="AN9" i="1"/>
  <c r="I10" i="1"/>
  <c r="W10" i="1" s="1"/>
  <c r="Y10" i="1" s="1"/>
  <c r="AC10" i="1" s="1"/>
  <c r="V11" i="1"/>
  <c r="F21" i="1"/>
  <c r="M15" i="1"/>
  <c r="L15" i="1"/>
  <c r="AL16" i="1"/>
  <c r="AO16" i="1"/>
  <c r="L17" i="1"/>
  <c r="Y17" i="1"/>
  <c r="AC17" i="1" s="1"/>
  <c r="AL18" i="1"/>
  <c r="AO18" i="1"/>
  <c r="M19" i="1"/>
  <c r="L19" i="1"/>
  <c r="K20" i="1"/>
  <c r="AL20" i="1"/>
  <c r="AO20" i="1"/>
  <c r="K22" i="1"/>
  <c r="F25" i="1"/>
  <c r="M22" i="1"/>
  <c r="L22" i="1"/>
  <c r="S25" i="1"/>
  <c r="AH22" i="1"/>
  <c r="K24" i="1"/>
  <c r="M24" i="1"/>
  <c r="L24" i="1"/>
  <c r="T25" i="1"/>
  <c r="I26" i="1"/>
  <c r="U51" i="1"/>
  <c r="U52" i="1" s="1"/>
  <c r="V26" i="1"/>
  <c r="AK27" i="1"/>
  <c r="AN27" i="1"/>
  <c r="AP27" i="1" s="1"/>
  <c r="AJ27" i="1"/>
  <c r="M28" i="1"/>
  <c r="L28" i="1"/>
  <c r="K29" i="1"/>
  <c r="AL29" i="1"/>
  <c r="AO29" i="1"/>
  <c r="AK31" i="1"/>
  <c r="AN31" i="1"/>
  <c r="AP31" i="1" s="1"/>
  <c r="AJ31" i="1"/>
  <c r="M32" i="1"/>
  <c r="L32" i="1"/>
  <c r="K33" i="1"/>
  <c r="AL33" i="1"/>
  <c r="AO33" i="1"/>
  <c r="AN34" i="1"/>
  <c r="AO37" i="1"/>
  <c r="M44" i="1"/>
  <c r="L44" i="1"/>
  <c r="AH46" i="1"/>
  <c r="V46" i="1"/>
  <c r="Y46" i="1" s="1"/>
  <c r="AC46" i="1" s="1"/>
  <c r="AI22" i="1"/>
  <c r="Y24" i="1"/>
  <c r="AC24" i="1" s="1"/>
  <c r="Q25" i="1"/>
  <c r="E51" i="1"/>
  <c r="E52" i="1" s="1"/>
  <c r="E99" i="1" s="1"/>
  <c r="E101" i="1" s="1"/>
  <c r="E102" i="1" s="1"/>
  <c r="J51" i="1"/>
  <c r="N51" i="1"/>
  <c r="R51" i="1"/>
  <c r="R52" i="1" s="1"/>
  <c r="AK34" i="1"/>
  <c r="K37" i="1"/>
  <c r="K39" i="1"/>
  <c r="M39" i="1"/>
  <c r="L39" i="1"/>
  <c r="AH41" i="1"/>
  <c r="V41" i="1"/>
  <c r="Y41" i="1" s="1"/>
  <c r="AC41" i="1" s="1"/>
  <c r="K43" i="1"/>
  <c r="M43" i="1"/>
  <c r="L43" i="1"/>
  <c r="AH45" i="1"/>
  <c r="V45" i="1"/>
  <c r="AL46" i="1"/>
  <c r="K47" i="1"/>
  <c r="M47" i="1"/>
  <c r="L47" i="1"/>
  <c r="AH49" i="1"/>
  <c r="M50" i="1"/>
  <c r="L50" i="1"/>
  <c r="K50" i="1"/>
  <c r="AK50" i="1"/>
  <c r="F98" i="1"/>
  <c r="M61" i="1"/>
  <c r="L61" i="1"/>
  <c r="Y65" i="1"/>
  <c r="AC65" i="1" s="1"/>
  <c r="AK65" i="1"/>
  <c r="AN65" i="1"/>
  <c r="AI75" i="1"/>
  <c r="V75" i="1"/>
  <c r="Y75" i="1" s="1"/>
  <c r="AC75" i="1" s="1"/>
  <c r="V83" i="1"/>
  <c r="Y83" i="1" s="1"/>
  <c r="AC83" i="1" s="1"/>
  <c r="AH83" i="1"/>
  <c r="AF50" i="1"/>
  <c r="AF51" i="1" s="1"/>
  <c r="AF52" i="1" s="1"/>
  <c r="AF99" i="1" s="1"/>
  <c r="AF101" i="1" s="1"/>
  <c r="O51" i="1"/>
  <c r="K34" i="1"/>
  <c r="L37" i="1"/>
  <c r="AH37" i="1"/>
  <c r="K38" i="1"/>
  <c r="M38" i="1"/>
  <c r="L38" i="1"/>
  <c r="AH40" i="1"/>
  <c r="V40" i="1"/>
  <c r="AL41" i="1"/>
  <c r="AO41" i="1"/>
  <c r="K42" i="1"/>
  <c r="M42" i="1"/>
  <c r="L42" i="1"/>
  <c r="AH44" i="1"/>
  <c r="V44" i="1"/>
  <c r="AL45" i="1"/>
  <c r="AO45" i="1"/>
  <c r="K46" i="1"/>
  <c r="M46" i="1"/>
  <c r="L46" i="1"/>
  <c r="AH48" i="1"/>
  <c r="V48" i="1"/>
  <c r="AL49" i="1"/>
  <c r="AL50" i="1"/>
  <c r="AO50" i="1"/>
  <c r="AP50" i="1" s="1"/>
  <c r="T51" i="1"/>
  <c r="AB60" i="1"/>
  <c r="AB56" i="1"/>
  <c r="R60" i="1"/>
  <c r="L79" i="1"/>
  <c r="K79" i="1"/>
  <c r="M79" i="1"/>
  <c r="V19" i="1"/>
  <c r="V20" i="1"/>
  <c r="Y20" i="1" s="1"/>
  <c r="AC20" i="1" s="1"/>
  <c r="V23" i="1"/>
  <c r="C51" i="1"/>
  <c r="C52" i="1" s="1"/>
  <c r="C99" i="1" s="1"/>
  <c r="P26" i="1"/>
  <c r="P51" i="1" s="1"/>
  <c r="X26" i="1"/>
  <c r="X51" i="1" s="1"/>
  <c r="AB26" i="1"/>
  <c r="AB51" i="1" s="1"/>
  <c r="AB52" i="1" s="1"/>
  <c r="AB99" i="1" s="1"/>
  <c r="AB101" i="1" s="1"/>
  <c r="V27" i="1"/>
  <c r="V28" i="1"/>
  <c r="V29" i="1"/>
  <c r="Y29" i="1" s="1"/>
  <c r="AC29" i="1" s="1"/>
  <c r="V30" i="1"/>
  <c r="V31" i="1"/>
  <c r="V32" i="1"/>
  <c r="V33" i="1"/>
  <c r="Y33" i="1" s="1"/>
  <c r="AC33" i="1" s="1"/>
  <c r="L34" i="1"/>
  <c r="K35" i="1"/>
  <c r="M37" i="1"/>
  <c r="S37" i="1"/>
  <c r="AH39" i="1"/>
  <c r="V39" i="1"/>
  <c r="AL40" i="1"/>
  <c r="AO40" i="1"/>
  <c r="K41" i="1"/>
  <c r="M41" i="1"/>
  <c r="L41" i="1"/>
  <c r="AH43" i="1"/>
  <c r="V43" i="1"/>
  <c r="Y43" i="1" s="1"/>
  <c r="AC43" i="1" s="1"/>
  <c r="AL44" i="1"/>
  <c r="AO44" i="1"/>
  <c r="M45" i="1"/>
  <c r="L45" i="1"/>
  <c r="AH47" i="1"/>
  <c r="V47" i="1"/>
  <c r="AL48" i="1"/>
  <c r="AO48" i="1"/>
  <c r="M49" i="1"/>
  <c r="L49" i="1"/>
  <c r="AJ50" i="1"/>
  <c r="M66" i="1"/>
  <c r="L66" i="1"/>
  <c r="Y70" i="1"/>
  <c r="AC70" i="1" s="1"/>
  <c r="AK70" i="1"/>
  <c r="AM70" i="1" s="1"/>
  <c r="AN70" i="1"/>
  <c r="AJ70" i="1"/>
  <c r="AI77" i="1"/>
  <c r="V77" i="1"/>
  <c r="Y77" i="1"/>
  <c r="AC77" i="1" s="1"/>
  <c r="Y38" i="1"/>
  <c r="AC38" i="1" s="1"/>
  <c r="Y39" i="1"/>
  <c r="AC39" i="1" s="1"/>
  <c r="Y42" i="1"/>
  <c r="AC42" i="1" s="1"/>
  <c r="Y45" i="1"/>
  <c r="AC45" i="1" s="1"/>
  <c r="Y47" i="1"/>
  <c r="AC47" i="1" s="1"/>
  <c r="Y49" i="1"/>
  <c r="AC49" i="1" s="1"/>
  <c r="D54" i="1"/>
  <c r="F53" i="1"/>
  <c r="AO53" i="1"/>
  <c r="AO54" i="1" s="1"/>
  <c r="X60" i="1"/>
  <c r="X56" i="1"/>
  <c r="AA60" i="1"/>
  <c r="AA99" i="1" s="1"/>
  <c r="AA101" i="1" s="1"/>
  <c r="AA56" i="1"/>
  <c r="M56" i="1"/>
  <c r="L56" i="1"/>
  <c r="AN56" i="1"/>
  <c r="M57" i="1"/>
  <c r="L57" i="1"/>
  <c r="K57" i="1"/>
  <c r="S59" i="1"/>
  <c r="N60" i="1"/>
  <c r="AK62" i="1"/>
  <c r="AN62" i="1"/>
  <c r="AP62" i="1" s="1"/>
  <c r="AJ62" i="1"/>
  <c r="M63" i="1"/>
  <c r="L63" i="1"/>
  <c r="K63" i="1"/>
  <c r="AK66" i="1"/>
  <c r="AN66" i="1"/>
  <c r="M67" i="1"/>
  <c r="L67" i="1"/>
  <c r="M69" i="1"/>
  <c r="Y69" i="1"/>
  <c r="AC69" i="1" s="1"/>
  <c r="AK69" i="1"/>
  <c r="AM69" i="1" s="1"/>
  <c r="AN69" i="1"/>
  <c r="AJ69" i="1"/>
  <c r="M73" i="1"/>
  <c r="AN74" i="1"/>
  <c r="AK82" i="1"/>
  <c r="AN82" i="1"/>
  <c r="AL87" i="1"/>
  <c r="AO87" i="1"/>
  <c r="Q54" i="1"/>
  <c r="E60" i="1"/>
  <c r="AO56" i="1"/>
  <c r="AK57" i="1"/>
  <c r="AN57" i="1"/>
  <c r="M58" i="1"/>
  <c r="L58" i="1"/>
  <c r="K58" i="1"/>
  <c r="M62" i="1"/>
  <c r="L62" i="1"/>
  <c r="S62" i="1"/>
  <c r="AL62" i="1"/>
  <c r="Y63" i="1"/>
  <c r="AC63" i="1" s="1"/>
  <c r="AK63" i="1"/>
  <c r="AN63" i="1"/>
  <c r="M64" i="1"/>
  <c r="L64" i="1"/>
  <c r="K64" i="1"/>
  <c r="S66" i="1"/>
  <c r="Y67" i="1"/>
  <c r="AC67" i="1" s="1"/>
  <c r="AK67" i="1"/>
  <c r="AN67" i="1"/>
  <c r="M68" i="1"/>
  <c r="L68" i="1"/>
  <c r="K68" i="1"/>
  <c r="AO69" i="1"/>
  <c r="M72" i="1"/>
  <c r="Y72" i="1"/>
  <c r="AC72" i="1" s="1"/>
  <c r="AK72" i="1"/>
  <c r="AM72" i="1" s="1"/>
  <c r="AN72" i="1"/>
  <c r="AJ72" i="1"/>
  <c r="L76" i="1"/>
  <c r="M76" i="1"/>
  <c r="L78" i="1"/>
  <c r="K78" i="1"/>
  <c r="M78" i="1"/>
  <c r="AI79" i="1"/>
  <c r="AN80" i="1"/>
  <c r="AJ80" i="1"/>
  <c r="AK80" i="1"/>
  <c r="Y50" i="1"/>
  <c r="AC50" i="1" s="1"/>
  <c r="U54" i="1"/>
  <c r="M55" i="1"/>
  <c r="L55" i="1"/>
  <c r="P55" i="1"/>
  <c r="P60" i="1" s="1"/>
  <c r="AL55" i="1"/>
  <c r="AO55" i="1"/>
  <c r="S56" i="1"/>
  <c r="S57" i="1"/>
  <c r="Y58" i="1"/>
  <c r="AC58" i="1" s="1"/>
  <c r="AK58" i="1"/>
  <c r="AN58" i="1"/>
  <c r="M59" i="1"/>
  <c r="L59" i="1"/>
  <c r="F60" i="1"/>
  <c r="S63" i="1"/>
  <c r="Y64" i="1"/>
  <c r="AC64" i="1" s="1"/>
  <c r="AK64" i="1"/>
  <c r="AN64" i="1"/>
  <c r="M65" i="1"/>
  <c r="L65" i="1"/>
  <c r="S67" i="1"/>
  <c r="AK68" i="1"/>
  <c r="AN68" i="1"/>
  <c r="M71" i="1"/>
  <c r="Y71" i="1"/>
  <c r="AC71" i="1" s="1"/>
  <c r="AK71" i="1"/>
  <c r="AM71" i="1" s="1"/>
  <c r="AN71" i="1"/>
  <c r="AP71" i="1" s="1"/>
  <c r="AJ71" i="1"/>
  <c r="AO72" i="1"/>
  <c r="AK75" i="1"/>
  <c r="AJ75" i="1"/>
  <c r="AK89" i="1"/>
  <c r="AN89" i="1"/>
  <c r="AJ89" i="1"/>
  <c r="V53" i="1"/>
  <c r="V54" i="1" s="1"/>
  <c r="AH53" i="1"/>
  <c r="AJ55" i="1"/>
  <c r="AN55" i="1"/>
  <c r="AI57" i="1"/>
  <c r="AI58" i="1"/>
  <c r="AI59" i="1"/>
  <c r="T98" i="1"/>
  <c r="AB61" i="1"/>
  <c r="AB98" i="1" s="1"/>
  <c r="AJ61" i="1"/>
  <c r="AN61" i="1"/>
  <c r="AI63" i="1"/>
  <c r="AJ63" i="1" s="1"/>
  <c r="AI64" i="1"/>
  <c r="AI65" i="1"/>
  <c r="AJ65" i="1" s="1"/>
  <c r="AI66" i="1"/>
  <c r="AJ66" i="1" s="1"/>
  <c r="AI67" i="1"/>
  <c r="AJ67" i="1" s="1"/>
  <c r="AI68" i="1"/>
  <c r="AJ68" i="1" s="1"/>
  <c r="K69" i="1"/>
  <c r="K72" i="1"/>
  <c r="K73" i="1"/>
  <c r="AK74" i="1"/>
  <c r="AM74" i="1" s="1"/>
  <c r="AN76" i="1"/>
  <c r="AJ76" i="1"/>
  <c r="L77" i="1"/>
  <c r="K77" i="1"/>
  <c r="L80" i="1"/>
  <c r="AI82" i="1"/>
  <c r="AJ82" i="1" s="1"/>
  <c r="V82" i="1"/>
  <c r="AK84" i="1"/>
  <c r="AM84" i="1" s="1"/>
  <c r="D98" i="1"/>
  <c r="Q98" i="1"/>
  <c r="U98" i="1"/>
  <c r="L69" i="1"/>
  <c r="L70" i="1"/>
  <c r="L71" i="1"/>
  <c r="L72" i="1"/>
  <c r="L73" i="1"/>
  <c r="AH73" i="1"/>
  <c r="K74" i="1"/>
  <c r="Y74" i="1"/>
  <c r="AC74" i="1" s="1"/>
  <c r="AK76" i="1"/>
  <c r="AM76" i="1" s="1"/>
  <c r="M77" i="1"/>
  <c r="AN78" i="1"/>
  <c r="M80" i="1"/>
  <c r="L81" i="1"/>
  <c r="K81" i="1"/>
  <c r="AN81" i="1"/>
  <c r="K88" i="1"/>
  <c r="M88" i="1"/>
  <c r="L88" i="1"/>
  <c r="E98" i="1"/>
  <c r="J98" i="1"/>
  <c r="N98" i="1"/>
  <c r="R98" i="1"/>
  <c r="S73" i="1"/>
  <c r="K75" i="1"/>
  <c r="AO76" i="1"/>
  <c r="AN77" i="1"/>
  <c r="AN79" i="1"/>
  <c r="M81" i="1"/>
  <c r="K83" i="1"/>
  <c r="M83" i="1"/>
  <c r="L83" i="1"/>
  <c r="AH86" i="1"/>
  <c r="V86" i="1"/>
  <c r="Y86" i="1" s="1"/>
  <c r="AC86" i="1" s="1"/>
  <c r="M91" i="1"/>
  <c r="L91" i="1"/>
  <c r="V78" i="1"/>
  <c r="Y78" i="1" s="1"/>
  <c r="AC78" i="1" s="1"/>
  <c r="V79" i="1"/>
  <c r="Y79" i="1" s="1"/>
  <c r="AC79" i="1" s="1"/>
  <c r="V80" i="1"/>
  <c r="K84" i="1"/>
  <c r="AH85" i="1"/>
  <c r="V85" i="1"/>
  <c r="Y85" i="1" s="1"/>
  <c r="AC85" i="1" s="1"/>
  <c r="M87" i="1"/>
  <c r="L87" i="1"/>
  <c r="Y81" i="1"/>
  <c r="AC81" i="1" s="1"/>
  <c r="S83" i="1"/>
  <c r="L84" i="1"/>
  <c r="AJ84" i="1"/>
  <c r="AL85" i="1"/>
  <c r="AO85" i="1"/>
  <c r="K86" i="1"/>
  <c r="M86" i="1"/>
  <c r="L86" i="1"/>
  <c r="AH88" i="1"/>
  <c r="V88" i="1"/>
  <c r="Y88" i="1" s="1"/>
  <c r="AC88" i="1" s="1"/>
  <c r="K94" i="1"/>
  <c r="K96" i="1"/>
  <c r="M84" i="1"/>
  <c r="S84" i="1"/>
  <c r="V84" i="1"/>
  <c r="Y84" i="1" s="1"/>
  <c r="AC84" i="1" s="1"/>
  <c r="K85" i="1"/>
  <c r="M85" i="1"/>
  <c r="L85" i="1"/>
  <c r="AH87" i="1"/>
  <c r="V87" i="1"/>
  <c r="AL88" i="1"/>
  <c r="AO88" i="1"/>
  <c r="K89" i="1"/>
  <c r="M89" i="1"/>
  <c r="L89" i="1"/>
  <c r="AL90" i="1"/>
  <c r="AO90" i="1"/>
  <c r="AH93" i="1"/>
  <c r="V93" i="1"/>
  <c r="Y93" i="1" s="1"/>
  <c r="AC93" i="1" s="1"/>
  <c r="AH95" i="1"/>
  <c r="V95" i="1"/>
  <c r="AH97" i="1"/>
  <c r="V97" i="1"/>
  <c r="Y97" i="1" s="1"/>
  <c r="AC97" i="1" s="1"/>
  <c r="Y89" i="1"/>
  <c r="AC89" i="1" s="1"/>
  <c r="M90" i="1"/>
  <c r="K90" i="1"/>
  <c r="AH90" i="1"/>
  <c r="V90" i="1"/>
  <c r="AH92" i="1"/>
  <c r="V92" i="1"/>
  <c r="L90" i="1"/>
  <c r="Y90" i="1"/>
  <c r="AC90" i="1" s="1"/>
  <c r="AL91" i="1"/>
  <c r="AO91" i="1"/>
  <c r="L92" i="1"/>
  <c r="K93" i="1"/>
  <c r="AH94" i="1"/>
  <c r="V94" i="1"/>
  <c r="Y94" i="1" s="1"/>
  <c r="AC94" i="1" s="1"/>
  <c r="AH96" i="1"/>
  <c r="V96" i="1"/>
  <c r="Y96" i="1" s="1"/>
  <c r="AC96" i="1" s="1"/>
  <c r="K97" i="1"/>
  <c r="M100" i="1"/>
  <c r="L100" i="1"/>
  <c r="AH91" i="1"/>
  <c r="V91" i="1"/>
  <c r="Y91" i="1" s="1"/>
  <c r="AC91" i="1" s="1"/>
  <c r="AO92" i="1"/>
  <c r="M93" i="1"/>
  <c r="AO93" i="1"/>
  <c r="M94" i="1"/>
  <c r="AO94" i="1"/>
  <c r="M95" i="1"/>
  <c r="AO95" i="1"/>
  <c r="M96" i="1"/>
  <c r="AO96" i="1"/>
  <c r="M97" i="1"/>
  <c r="AO97" i="1"/>
  <c r="AP56" i="1" l="1"/>
  <c r="AL78" i="1"/>
  <c r="AM78" i="1" s="1"/>
  <c r="AO78" i="1"/>
  <c r="K95" i="1"/>
  <c r="AO86" i="1"/>
  <c r="AP72" i="1"/>
  <c r="AH60" i="1"/>
  <c r="AK56" i="1"/>
  <c r="AL53" i="1"/>
  <c r="AL54" i="1" s="1"/>
  <c r="Y40" i="1"/>
  <c r="AC40" i="1" s="1"/>
  <c r="AO38" i="1"/>
  <c r="R99" i="1"/>
  <c r="R101" i="1" s="1"/>
  <c r="R102" i="1" s="1"/>
  <c r="AP34" i="1"/>
  <c r="K11" i="1"/>
  <c r="W14" i="1"/>
  <c r="D52" i="1"/>
  <c r="D99" i="1" s="1"/>
  <c r="AO89" i="1"/>
  <c r="AP89" i="1" s="1"/>
  <c r="AL89" i="1"/>
  <c r="AM89" i="1" s="1"/>
  <c r="AO36" i="1"/>
  <c r="AL36" i="1"/>
  <c r="M60" i="1"/>
  <c r="I14" i="1"/>
  <c r="Y80" i="1"/>
  <c r="AC80" i="1" s="1"/>
  <c r="H62" i="1"/>
  <c r="H98" i="1" s="1"/>
  <c r="S98" i="1"/>
  <c r="AP70" i="1"/>
  <c r="AN59" i="1"/>
  <c r="Y44" i="1"/>
  <c r="AC44" i="1" s="1"/>
  <c r="AO42" i="1"/>
  <c r="Y11" i="1"/>
  <c r="AC11" i="1" s="1"/>
  <c r="T52" i="1"/>
  <c r="T99" i="1" s="1"/>
  <c r="T101" i="1" s="1"/>
  <c r="T102" i="1" s="1"/>
  <c r="AO15" i="1"/>
  <c r="AO21" i="1" s="1"/>
  <c r="AL34" i="1"/>
  <c r="AO34" i="1"/>
  <c r="AO84" i="1"/>
  <c r="AP84" i="1" s="1"/>
  <c r="AP78" i="1"/>
  <c r="AM34" i="1"/>
  <c r="H52" i="1"/>
  <c r="AL80" i="1"/>
  <c r="AM80" i="1" s="1"/>
  <c r="AO80" i="1"/>
  <c r="AP80" i="1" s="1"/>
  <c r="Y95" i="1"/>
  <c r="AC95" i="1" s="1"/>
  <c r="AJ78" i="1"/>
  <c r="Y82" i="1"/>
  <c r="AC82" i="1" s="1"/>
  <c r="S60" i="1"/>
  <c r="AP74" i="1"/>
  <c r="U99" i="1"/>
  <c r="U101" i="1" s="1"/>
  <c r="U102" i="1" s="1"/>
  <c r="L25" i="1"/>
  <c r="AM23" i="1"/>
  <c r="Y12" i="1"/>
  <c r="AC12" i="1" s="1"/>
  <c r="AP29" i="1"/>
  <c r="AL15" i="1"/>
  <c r="AP32" i="1"/>
  <c r="AL81" i="1"/>
  <c r="AM81" i="1" s="1"/>
  <c r="AO81" i="1"/>
  <c r="AP81" i="1" s="1"/>
  <c r="H60" i="1"/>
  <c r="H56" i="1"/>
  <c r="AJ81" i="1"/>
  <c r="D102" i="1"/>
  <c r="D101" i="1"/>
  <c r="C102" i="1"/>
  <c r="C101" i="1"/>
  <c r="AK90" i="1"/>
  <c r="AM90" i="1" s="1"/>
  <c r="AN90" i="1"/>
  <c r="AP90" i="1" s="1"/>
  <c r="AJ90" i="1"/>
  <c r="AJ73" i="1"/>
  <c r="AN73" i="1"/>
  <c r="AP73" i="1" s="1"/>
  <c r="AK73" i="1"/>
  <c r="AM73" i="1" s="1"/>
  <c r="AO64" i="1"/>
  <c r="AL64" i="1"/>
  <c r="AM64" i="1" s="1"/>
  <c r="AN53" i="1"/>
  <c r="AJ53" i="1"/>
  <c r="AH54" i="1"/>
  <c r="AK53" i="1"/>
  <c r="AM55" i="1"/>
  <c r="AL77" i="1"/>
  <c r="AM77" i="1" s="1"/>
  <c r="AO77" i="1"/>
  <c r="AP77" i="1" s="1"/>
  <c r="X62" i="1"/>
  <c r="X98" i="1" s="1"/>
  <c r="X99" i="1" s="1"/>
  <c r="X101" i="1" s="1"/>
  <c r="V14" i="1"/>
  <c r="W18" i="1"/>
  <c r="Y18" i="1" s="1"/>
  <c r="AC18" i="1" s="1"/>
  <c r="K18" i="1"/>
  <c r="W31" i="1"/>
  <c r="Y31" i="1" s="1"/>
  <c r="AC31" i="1" s="1"/>
  <c r="K31" i="1"/>
  <c r="W61" i="1"/>
  <c r="AP76" i="1"/>
  <c r="AO67" i="1"/>
  <c r="AL67" i="1"/>
  <c r="AO63" i="1"/>
  <c r="AL63" i="1"/>
  <c r="AO57" i="1"/>
  <c r="AP57" i="1" s="1"/>
  <c r="AL57" i="1"/>
  <c r="AM57" i="1" s="1"/>
  <c r="AJ64" i="1"/>
  <c r="K76" i="1"/>
  <c r="AP67" i="1"/>
  <c r="AP63" i="1"/>
  <c r="AJ57" i="1"/>
  <c r="K66" i="1"/>
  <c r="AK39" i="1"/>
  <c r="AM39" i="1" s="1"/>
  <c r="AN39" i="1"/>
  <c r="AP39" i="1" s="1"/>
  <c r="AJ39" i="1"/>
  <c r="AK40" i="1"/>
  <c r="AM40" i="1" s="1"/>
  <c r="AN40" i="1"/>
  <c r="AP40" i="1" s="1"/>
  <c r="AJ40" i="1"/>
  <c r="AJ37" i="1"/>
  <c r="AN37" i="1"/>
  <c r="AP37" i="1" s="1"/>
  <c r="AK37" i="1"/>
  <c r="AM37" i="1" s="1"/>
  <c r="AK83" i="1"/>
  <c r="AM83" i="1" s="1"/>
  <c r="AJ83" i="1"/>
  <c r="AN83" i="1"/>
  <c r="AP83" i="1" s="1"/>
  <c r="L98" i="1"/>
  <c r="AM31" i="1"/>
  <c r="I51" i="1"/>
  <c r="W26" i="1"/>
  <c r="M21" i="1"/>
  <c r="P52" i="1"/>
  <c r="P99" i="1" s="1"/>
  <c r="P101" i="1" s="1"/>
  <c r="O52" i="1"/>
  <c r="O99" i="1" s="1"/>
  <c r="O101" i="1" s="1"/>
  <c r="O102" i="1" s="1"/>
  <c r="AL35" i="1"/>
  <c r="AO35" i="1"/>
  <c r="AO51" i="1" s="1"/>
  <c r="AM30" i="1"/>
  <c r="AM26" i="1"/>
  <c r="AK17" i="1"/>
  <c r="AM17" i="1" s="1"/>
  <c r="AJ17" i="1"/>
  <c r="AN17" i="1"/>
  <c r="AP17" i="1" s="1"/>
  <c r="L9" i="1"/>
  <c r="L14" i="1" s="1"/>
  <c r="K9" i="1"/>
  <c r="F14" i="1"/>
  <c r="M9" i="1"/>
  <c r="M14" i="1" s="1"/>
  <c r="AK18" i="1"/>
  <c r="AM18" i="1" s="1"/>
  <c r="AN18" i="1"/>
  <c r="AP18" i="1" s="1"/>
  <c r="AJ18" i="1"/>
  <c r="AI98" i="1"/>
  <c r="AJ35" i="1"/>
  <c r="AM33" i="1"/>
  <c r="AM29" i="1"/>
  <c r="V25" i="1"/>
  <c r="AM20" i="1"/>
  <c r="I21" i="1"/>
  <c r="W15" i="1"/>
  <c r="W19" i="1"/>
  <c r="Y19" i="1" s="1"/>
  <c r="AC19" i="1" s="1"/>
  <c r="K19" i="1"/>
  <c r="W28" i="1"/>
  <c r="Y28" i="1" s="1"/>
  <c r="AC28" i="1" s="1"/>
  <c r="K28" i="1"/>
  <c r="W32" i="1"/>
  <c r="Y32" i="1" s="1"/>
  <c r="AC32" i="1" s="1"/>
  <c r="K32" i="1"/>
  <c r="W92" i="1"/>
  <c r="Y92" i="1" s="1"/>
  <c r="AC92" i="1" s="1"/>
  <c r="K92" i="1"/>
  <c r="AM32" i="1"/>
  <c r="S51" i="1"/>
  <c r="S52" i="1" s="1"/>
  <c r="S99" i="1" s="1"/>
  <c r="S101" i="1" s="1"/>
  <c r="J52" i="1"/>
  <c r="J99" i="1" s="1"/>
  <c r="J101" i="1" s="1"/>
  <c r="AP11" i="1"/>
  <c r="K12" i="1"/>
  <c r="AO68" i="1"/>
  <c r="AL68" i="1"/>
  <c r="AM68" i="1" s="1"/>
  <c r="AO58" i="1"/>
  <c r="AP58" i="1" s="1"/>
  <c r="AL58" i="1"/>
  <c r="AM58" i="1" s="1"/>
  <c r="AL79" i="1"/>
  <c r="AM79" i="1" s="1"/>
  <c r="AO79" i="1"/>
  <c r="L53" i="1"/>
  <c r="L54" i="1" s="1"/>
  <c r="K53" i="1"/>
  <c r="K54" i="1" s="1"/>
  <c r="F54" i="1"/>
  <c r="M53" i="1"/>
  <c r="M54" i="1" s="1"/>
  <c r="AK49" i="1"/>
  <c r="AM49" i="1" s="1"/>
  <c r="AN49" i="1"/>
  <c r="AP49" i="1" s="1"/>
  <c r="AJ49" i="1"/>
  <c r="AI25" i="1"/>
  <c r="AO22" i="1"/>
  <c r="AO25" i="1" s="1"/>
  <c r="AL22" i="1"/>
  <c r="AL25" i="1" s="1"/>
  <c r="AH21" i="1"/>
  <c r="AK15" i="1"/>
  <c r="AN15" i="1"/>
  <c r="AJ15" i="1"/>
  <c r="W27" i="1"/>
  <c r="Y27" i="1" s="1"/>
  <c r="AC27" i="1" s="1"/>
  <c r="K27" i="1"/>
  <c r="W53" i="1"/>
  <c r="W54" i="1" s="1"/>
  <c r="I54" i="1"/>
  <c r="P102" i="1"/>
  <c r="AK97" i="1"/>
  <c r="AM97" i="1" s="1"/>
  <c r="AJ97" i="1"/>
  <c r="AN97" i="1"/>
  <c r="AP97" i="1" s="1"/>
  <c r="K82" i="1"/>
  <c r="AJ79" i="1"/>
  <c r="AK91" i="1"/>
  <c r="AM91" i="1" s="1"/>
  <c r="AJ91" i="1"/>
  <c r="AN91" i="1"/>
  <c r="AP91" i="1" s="1"/>
  <c r="AK94" i="1"/>
  <c r="AM94" i="1" s="1"/>
  <c r="AN94" i="1"/>
  <c r="AP94" i="1" s="1"/>
  <c r="AJ94" i="1"/>
  <c r="AK87" i="1"/>
  <c r="AM87" i="1" s="1"/>
  <c r="AN87" i="1"/>
  <c r="AP87" i="1" s="1"/>
  <c r="AJ87" i="1"/>
  <c r="AK88" i="1"/>
  <c r="AM88" i="1" s="1"/>
  <c r="AN88" i="1"/>
  <c r="AP88" i="1" s="1"/>
  <c r="AJ88" i="1"/>
  <c r="K87" i="1"/>
  <c r="AK85" i="1"/>
  <c r="AM85" i="1" s="1"/>
  <c r="AJ85" i="1"/>
  <c r="AN85" i="1"/>
  <c r="AP85" i="1" s="1"/>
  <c r="AP79" i="1"/>
  <c r="AL82" i="1"/>
  <c r="AO82" i="1"/>
  <c r="AP82" i="1" s="1"/>
  <c r="K70" i="1"/>
  <c r="AO66" i="1"/>
  <c r="AP66" i="1" s="1"/>
  <c r="AL66" i="1"/>
  <c r="AP61" i="1"/>
  <c r="AP55" i="1"/>
  <c r="AN60" i="1"/>
  <c r="AP68" i="1"/>
  <c r="AP64" i="1"/>
  <c r="AI60" i="1"/>
  <c r="AM67" i="1"/>
  <c r="AM63" i="1"/>
  <c r="AM82" i="1"/>
  <c r="AP69" i="1"/>
  <c r="AM62" i="1"/>
  <c r="AM56" i="1"/>
  <c r="AK43" i="1"/>
  <c r="AM43" i="1" s="1"/>
  <c r="AN43" i="1"/>
  <c r="AP43" i="1" s="1"/>
  <c r="AJ43" i="1"/>
  <c r="AK44" i="1"/>
  <c r="AM44" i="1" s="1"/>
  <c r="AN44" i="1"/>
  <c r="AP44" i="1" s="1"/>
  <c r="AJ44" i="1"/>
  <c r="M98" i="1"/>
  <c r="AK41" i="1"/>
  <c r="AM41" i="1" s="1"/>
  <c r="AJ41" i="1"/>
  <c r="AN41" i="1"/>
  <c r="AP41" i="1" s="1"/>
  <c r="AM27" i="1"/>
  <c r="M25" i="1"/>
  <c r="AN14" i="1"/>
  <c r="H99" i="1"/>
  <c r="H101" i="1" s="1"/>
  <c r="AL51" i="1"/>
  <c r="AK16" i="1"/>
  <c r="AM16" i="1" s="1"/>
  <c r="AJ16" i="1"/>
  <c r="AN16" i="1"/>
  <c r="AP16" i="1" s="1"/>
  <c r="K48" i="1"/>
  <c r="AH51" i="1"/>
  <c r="AL13" i="1"/>
  <c r="AM13" i="1" s="1"/>
  <c r="AO13" i="1"/>
  <c r="AP13" i="1" s="1"/>
  <c r="AK42" i="1"/>
  <c r="AM42" i="1" s="1"/>
  <c r="AN42" i="1"/>
  <c r="AP42" i="1" s="1"/>
  <c r="AJ42" i="1"/>
  <c r="F51" i="1"/>
  <c r="L26" i="1"/>
  <c r="L51" i="1" s="1"/>
  <c r="K26" i="1"/>
  <c r="M26" i="1"/>
  <c r="M51" i="1" s="1"/>
  <c r="AP19" i="1"/>
  <c r="Y9" i="1"/>
  <c r="AK38" i="1"/>
  <c r="AM38" i="1" s="1"/>
  <c r="AN38" i="1"/>
  <c r="AP38" i="1" s="1"/>
  <c r="AJ38" i="1"/>
  <c r="AM35" i="1"/>
  <c r="AK24" i="1"/>
  <c r="AM24" i="1" s="1"/>
  <c r="AJ24" i="1"/>
  <c r="AN24" i="1"/>
  <c r="AP24" i="1" s="1"/>
  <c r="AL21" i="1"/>
  <c r="W22" i="1"/>
  <c r="I25" i="1"/>
  <c r="W16" i="1"/>
  <c r="Y16" i="1" s="1"/>
  <c r="AC16" i="1" s="1"/>
  <c r="K16" i="1"/>
  <c r="K21" i="1" s="1"/>
  <c r="W57" i="1"/>
  <c r="K40" i="1"/>
  <c r="AK14" i="1"/>
  <c r="AH98" i="1"/>
  <c r="AM50" i="1"/>
  <c r="AK46" i="1"/>
  <c r="AM46" i="1" s="1"/>
  <c r="AN46" i="1"/>
  <c r="AP46" i="1" s="1"/>
  <c r="AJ46" i="1"/>
  <c r="L21" i="1"/>
  <c r="AP26" i="1"/>
  <c r="AM61" i="1"/>
  <c r="AK93" i="1"/>
  <c r="AM93" i="1" s="1"/>
  <c r="AJ93" i="1"/>
  <c r="AN93" i="1"/>
  <c r="AP93" i="1" s="1"/>
  <c r="V98" i="1"/>
  <c r="AK92" i="1"/>
  <c r="AM92" i="1" s="1"/>
  <c r="AN92" i="1"/>
  <c r="AP92" i="1" s="1"/>
  <c r="AJ92" i="1"/>
  <c r="AK96" i="1"/>
  <c r="AM96" i="1" s="1"/>
  <c r="AN96" i="1"/>
  <c r="AP96" i="1" s="1"/>
  <c r="AJ96" i="1"/>
  <c r="AK95" i="1"/>
  <c r="AM95" i="1" s="1"/>
  <c r="AJ95" i="1"/>
  <c r="AN95" i="1"/>
  <c r="AP95" i="1" s="1"/>
  <c r="AK86" i="1"/>
  <c r="AM86" i="1" s="1"/>
  <c r="AN86" i="1"/>
  <c r="AP86" i="1" s="1"/>
  <c r="AJ86" i="1"/>
  <c r="AJ77" i="1"/>
  <c r="K80" i="1"/>
  <c r="AO65" i="1"/>
  <c r="AP65" i="1" s="1"/>
  <c r="AL65" i="1"/>
  <c r="AO59" i="1"/>
  <c r="AP59" i="1" s="1"/>
  <c r="AL59" i="1"/>
  <c r="AM59" i="1" s="1"/>
  <c r="AJ58" i="1"/>
  <c r="AO60" i="1"/>
  <c r="L60" i="1"/>
  <c r="AK60" i="1"/>
  <c r="AM66" i="1"/>
  <c r="AK47" i="1"/>
  <c r="AM47" i="1" s="1"/>
  <c r="AN47" i="1"/>
  <c r="AP47" i="1" s="1"/>
  <c r="AJ47" i="1"/>
  <c r="AJ59" i="1"/>
  <c r="AJ60" i="1" s="1"/>
  <c r="AK48" i="1"/>
  <c r="AM48" i="1" s="1"/>
  <c r="AN48" i="1"/>
  <c r="AP48" i="1" s="1"/>
  <c r="AJ48" i="1"/>
  <c r="AL75" i="1"/>
  <c r="AM75" i="1" s="1"/>
  <c r="AO75" i="1"/>
  <c r="AP75" i="1" s="1"/>
  <c r="AK45" i="1"/>
  <c r="AM45" i="1" s="1"/>
  <c r="AJ45" i="1"/>
  <c r="AN45" i="1"/>
  <c r="AP45" i="1" s="1"/>
  <c r="K44" i="1"/>
  <c r="V51" i="1"/>
  <c r="Y26" i="1"/>
  <c r="AK22" i="1"/>
  <c r="AH25" i="1"/>
  <c r="AN22" i="1"/>
  <c r="AJ22" i="1"/>
  <c r="AJ14" i="1"/>
  <c r="AM28" i="1"/>
  <c r="AI51" i="1"/>
  <c r="V21" i="1"/>
  <c r="AI14" i="1"/>
  <c r="AL9" i="1"/>
  <c r="AO9" i="1"/>
  <c r="AO14" i="1" s="1"/>
  <c r="K10" i="1"/>
  <c r="AM19" i="1"/>
  <c r="AK36" i="1"/>
  <c r="AM36" i="1" s="1"/>
  <c r="AJ36" i="1"/>
  <c r="AN36" i="1"/>
  <c r="AP36" i="1" s="1"/>
  <c r="Q52" i="1"/>
  <c r="Q99" i="1" s="1"/>
  <c r="Q101" i="1" s="1"/>
  <c r="Q102" i="1" s="1"/>
  <c r="W23" i="1"/>
  <c r="Y23" i="1" s="1"/>
  <c r="AC23" i="1" s="1"/>
  <c r="K23" i="1"/>
  <c r="K25" i="1" s="1"/>
  <c r="W30" i="1"/>
  <c r="Y30" i="1" s="1"/>
  <c r="AC30" i="1" s="1"/>
  <c r="K30" i="1"/>
  <c r="I60" i="1"/>
  <c r="I62" i="1" s="1"/>
  <c r="I98" i="1" s="1"/>
  <c r="I56" i="1"/>
  <c r="W55" i="1"/>
  <c r="K55" i="1"/>
  <c r="I52" i="1" l="1"/>
  <c r="AL98" i="1"/>
  <c r="AJ98" i="1"/>
  <c r="AP35" i="1"/>
  <c r="AL60" i="1"/>
  <c r="AJ51" i="1"/>
  <c r="AJ25" i="1"/>
  <c r="AO98" i="1"/>
  <c r="I99" i="1"/>
  <c r="I101" i="1" s="1"/>
  <c r="AK25" i="1"/>
  <c r="AM22" i="1"/>
  <c r="AM25" i="1" s="1"/>
  <c r="AP51" i="1"/>
  <c r="W25" i="1"/>
  <c r="Y22" i="1"/>
  <c r="K51" i="1"/>
  <c r="AP9" i="1"/>
  <c r="AP14" i="1" s="1"/>
  <c r="AM65" i="1"/>
  <c r="AN98" i="1"/>
  <c r="AH52" i="1"/>
  <c r="AH99" i="1" s="1"/>
  <c r="AH101" i="1" s="1"/>
  <c r="AH102" i="1" s="1"/>
  <c r="L52" i="1"/>
  <c r="L99" i="1" s="1"/>
  <c r="L101" i="1" s="1"/>
  <c r="Y61" i="1"/>
  <c r="AN54" i="1"/>
  <c r="AP53" i="1"/>
  <c r="AP54" i="1" s="1"/>
  <c r="AO52" i="1"/>
  <c r="AO99" i="1" s="1"/>
  <c r="AO101" i="1" s="1"/>
  <c r="Y51" i="1"/>
  <c r="AC26" i="1"/>
  <c r="AC51" i="1" s="1"/>
  <c r="AM98" i="1"/>
  <c r="AN51" i="1"/>
  <c r="Y14" i="1"/>
  <c r="AC9" i="1"/>
  <c r="AC14" i="1" s="1"/>
  <c r="AK98" i="1"/>
  <c r="AJ21" i="1"/>
  <c r="AJ52" i="1" s="1"/>
  <c r="AJ99" i="1" s="1"/>
  <c r="AJ101" i="1" s="1"/>
  <c r="W21" i="1"/>
  <c r="Y15" i="1"/>
  <c r="M52" i="1"/>
  <c r="M99" i="1" s="1"/>
  <c r="M101" i="1" s="1"/>
  <c r="AM51" i="1"/>
  <c r="AK54" i="1"/>
  <c r="AM53" i="1"/>
  <c r="AM54" i="1" s="1"/>
  <c r="K60" i="1"/>
  <c r="K62" i="1" s="1"/>
  <c r="K98" i="1" s="1"/>
  <c r="K56" i="1"/>
  <c r="AL14" i="1"/>
  <c r="AL52" i="1" s="1"/>
  <c r="AL99" i="1" s="1"/>
  <c r="AL101" i="1" s="1"/>
  <c r="AM9" i="1"/>
  <c r="AM14" i="1" s="1"/>
  <c r="AN25" i="1"/>
  <c r="AP22" i="1"/>
  <c r="AP25" i="1" s="1"/>
  <c r="AP60" i="1"/>
  <c r="AP15" i="1"/>
  <c r="AP21" i="1" s="1"/>
  <c r="AN21" i="1"/>
  <c r="F52" i="1"/>
  <c r="F99" i="1" s="1"/>
  <c r="F101" i="1" s="1"/>
  <c r="F102" i="1" s="1"/>
  <c r="K102" i="1" s="1"/>
  <c r="K103" i="1" s="1"/>
  <c r="AK51" i="1"/>
  <c r="W51" i="1"/>
  <c r="V52" i="1"/>
  <c r="V99" i="1" s="1"/>
  <c r="V101" i="1" s="1"/>
  <c r="W60" i="1"/>
  <c r="W62" i="1" s="1"/>
  <c r="W98" i="1" s="1"/>
  <c r="W56" i="1"/>
  <c r="Y55" i="1"/>
  <c r="AI52" i="1"/>
  <c r="AI99" i="1" s="1"/>
  <c r="AI101" i="1" s="1"/>
  <c r="AI102" i="1" s="1"/>
  <c r="Y57" i="1"/>
  <c r="Y53" i="1"/>
  <c r="AP98" i="1"/>
  <c r="AK21" i="1"/>
  <c r="AK52" i="1" s="1"/>
  <c r="AK99" i="1" s="1"/>
  <c r="AK101" i="1" s="1"/>
  <c r="AM15" i="1"/>
  <c r="AM21" i="1" s="1"/>
  <c r="K14" i="1"/>
  <c r="AM60" i="1"/>
  <c r="AN52" i="1" l="1"/>
  <c r="AN99" i="1" s="1"/>
  <c r="AN101" i="1" s="1"/>
  <c r="K52" i="1"/>
  <c r="K99" i="1" s="1"/>
  <c r="K101" i="1" s="1"/>
  <c r="W52" i="1"/>
  <c r="AC61" i="1"/>
  <c r="AC98" i="1" s="1"/>
  <c r="Y25" i="1"/>
  <c r="AC22" i="1"/>
  <c r="AC25" i="1" s="1"/>
  <c r="AC53" i="1"/>
  <c r="AC54" i="1" s="1"/>
  <c r="Y54" i="1"/>
  <c r="Y60" i="1"/>
  <c r="Y62" i="1" s="1"/>
  <c r="Y98" i="1" s="1"/>
  <c r="Y56" i="1"/>
  <c r="AC55" i="1"/>
  <c r="AM52" i="1"/>
  <c r="AM99" i="1" s="1"/>
  <c r="AM101" i="1" s="1"/>
  <c r="Y21" i="1"/>
  <c r="Y52" i="1" s="1"/>
  <c r="Y99" i="1" s="1"/>
  <c r="Y101" i="1" s="1"/>
  <c r="AC15" i="1"/>
  <c r="AC21" i="1" s="1"/>
  <c r="AC57" i="1"/>
  <c r="AC62" i="1" s="1"/>
  <c r="W99" i="1"/>
  <c r="W101" i="1" s="1"/>
  <c r="AC52" i="1"/>
  <c r="AP52" i="1"/>
  <c r="AP99" i="1" s="1"/>
  <c r="AP101" i="1" s="1"/>
  <c r="AC60" i="1" l="1"/>
  <c r="AC99" i="1" s="1"/>
  <c r="AC101" i="1" s="1"/>
  <c r="AC56" i="1"/>
</calcChain>
</file>

<file path=xl/sharedStrings.xml><?xml version="1.0" encoding="utf-8"?>
<sst xmlns="http://schemas.openxmlformats.org/spreadsheetml/2006/main" count="147" uniqueCount="126">
  <si>
    <t>№ п/п</t>
  </si>
  <si>
    <t>Наименование МО</t>
  </si>
  <si>
    <t>ДИАГНОСТИЧЕСКИЕ ИССЛЕДОВАНИЯ</t>
  </si>
  <si>
    <t xml:space="preserve">Компьютерная томография органов и систем без внутривенного контрастирования
</t>
  </si>
  <si>
    <t>1 ВАРИАНТ
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</si>
  <si>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</si>
  <si>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</si>
  <si>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</si>
  <si>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ИТОГО по КТ</t>
  </si>
  <si>
    <r>
      <t xml:space="preserve">Отклонение  проекта распределения на 2023 год от распределения на 2023 год, </t>
    </r>
    <r>
      <rPr>
        <b/>
        <i/>
        <sz val="14"/>
        <color theme="1"/>
        <rFont val="Times New Roman"/>
        <family val="1"/>
        <charset val="204"/>
      </rPr>
      <t>"-" - снижение объемов по проекту распределения на 2023 год</t>
    </r>
  </si>
  <si>
    <r>
      <t>Отклонение  проекта распределения на 2023 год от факта за 2022 год,</t>
    </r>
    <r>
      <rPr>
        <b/>
        <i/>
        <sz val="14"/>
        <color theme="1"/>
        <rFont val="Times New Roman"/>
        <family val="1"/>
        <charset val="204"/>
      </rPr>
      <t xml:space="preserve"> "-" - снижение объемов по проекту распределения на 2023 год</t>
    </r>
  </si>
  <si>
    <t>Распределено решением Комиссии от 14.11.2022 (Протокол №17)</t>
  </si>
  <si>
    <t>Факт за 2022 год, исходя из факта за 8 мес. 2022 года</t>
  </si>
  <si>
    <t>Заявлено МО  в ГИС ОМС на 2023 год</t>
  </si>
  <si>
    <t>ИТОГО по МРТ</t>
  </si>
  <si>
    <t>ИТОГО</t>
  </si>
  <si>
    <t>Магнитно-резонансная томография 
без внутривенного контрастирования</t>
  </si>
  <si>
    <t>Магнитно-резонансная томография 
с внутривенным контрастированием</t>
  </si>
  <si>
    <t>ВСЕГО</t>
  </si>
  <si>
    <t>V ПЭТ-КТ</t>
  </si>
  <si>
    <t>ПЭТ-КТ</t>
  </si>
  <si>
    <t>Количество маши для проведения МРТ (по данным МО)</t>
  </si>
  <si>
    <t>ПРОЕКТ РАСПРЕДЕЛЕНИЯ НА 2023 год</t>
  </si>
  <si>
    <t>Отклонение  проекта распределения на 2023 год от факта за 2022 год, "-" - снижение объемов по проекту распределения на 2023 год</t>
  </si>
  <si>
    <t xml:space="preserve">
Распределено решением Комиссии от 14.11.2022 (Протокол №17)</t>
  </si>
  <si>
    <t>Заявлено МО в ГИСОМС на 2023 год</t>
  </si>
  <si>
    <t>Факт за за 2022 год, исходя из 8 мес. 2022 года</t>
  </si>
  <si>
    <t>ПРОЕКТ РАСПРЕДЕЛЕНИЯ НА 2023 ГОД</t>
  </si>
  <si>
    <t xml:space="preserve">
Магнитно-резонансная томография </t>
  </si>
  <si>
    <t xml:space="preserve">
Магнитно-резонансная томография 
с внутривенным контрастированием</t>
  </si>
  <si>
    <t>без контраста</t>
  </si>
  <si>
    <t>с контрастом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</si>
  <si>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</si>
  <si>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</si>
  <si>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</si>
  <si>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</si>
  <si>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</si>
  <si>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</si>
  <si>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</si>
  <si>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</si>
  <si>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</si>
  <si>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</si>
  <si>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</si>
  <si>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</si>
  <si>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</si>
  <si>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</si>
  <si>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</si>
  <si>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</si>
  <si>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</si>
  <si>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</si>
  <si>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</si>
  <si>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</si>
  <si>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</si>
  <si>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</si>
  <si>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</si>
  <si>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</si>
  <si>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</si>
  <si>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</si>
  <si>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</si>
  <si>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</si>
  <si>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</si>
  <si>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</si>
  <si>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</si>
  <si>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</si>
  <si>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</si>
  <si>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</si>
  <si>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</si>
  <si>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</si>
  <si>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</si>
  <si>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</si>
  <si>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клинический центр медицинской профилактики"</t>
  </si>
  <si>
    <t>ГБУЗ "Пензенский областной клинический центр крови"</t>
  </si>
  <si>
    <t>ГБУЗ " Областная писихиатрическая больница им. К.Р. Евграфова"</t>
  </si>
  <si>
    <t>ГБУЗ "Областное бюро судебно-медицинской экспертизы"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</si>
  <si>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</si>
  <si>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</si>
  <si>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</si>
  <si>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</si>
  <si>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</si>
  <si>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>ФКУ  «Войсковая часть 45108»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</si>
  <si>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</si>
  <si>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</si>
  <si>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</si>
  <si>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</si>
  <si>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</si>
  <si>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</si>
  <si>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</si>
  <si>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</si>
  <si>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</si>
  <si>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</si>
  <si>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</si>
  <si>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</si>
  <si>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</si>
  <si>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</si>
  <si>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</si>
  <si>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</si>
  <si>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</si>
  <si>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</si>
  <si>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</si>
  <si>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</si>
  <si>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</si>
  <si>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</si>
  <si>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</si>
  <si>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</si>
  <si>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</si>
  <si>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</si>
  <si>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</si>
  <si>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</si>
  <si>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</si>
  <si>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</si>
  <si>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</si>
  <si>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</si>
  <si>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</si>
  <si>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</si>
  <si>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</si>
  <si>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</si>
  <si>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</si>
  <si>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</si>
  <si>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</si>
  <si>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</si>
  <si>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</si>
  <si>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</si>
  <si>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</si>
  <si>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Коэффициент корректировки заявленных объемов МО  в ГИС ОМС на 2023 год</t>
  </si>
  <si>
    <t xml:space="preserve">Анализ объёмов по проведению диагностических исследований(магнитно-резонансная томография) </t>
  </si>
  <si>
    <t>Приложение №1.5.4.3.3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</si>
</sst>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_р_._-;\-* #,##0_р_._-;_-* &quot;-&quot;_р_._-;_-@_-"/>
    <numFmt numFmtId="165" formatCode="_-* #,##0.00_р_._-;\-* #,##0.00_р_._-;_-* &quot;-&quot;??_р_._-;_-@_-"/>
    <numFmt numFmtId="166" formatCode="_-* #,##0_р_._-;\-* #,##0_р_._-;_-* &quot;-&quot;??_р_._-;_-@_-"/>
    <numFmt numFmtId="167" formatCode="_-* #,##0.00_р_._-;\-* #,##0.00_р_._-;_-* &quot;-&quot;_р_._-;_-@_-"/>
    <numFmt numFmtId="168" formatCode="_-* #,##0.000000_р_._-;\-* #,##0.000000_р_._-;_-* &quot;-&quot;??_р_._-;_-@_-"/>
    <numFmt numFmtId="169" formatCode="0.000"/>
    <numFmt numFmtId="170" formatCode="0.000000"/>
  </numFmts>
  <fonts count="3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5"/>
      <color indexed="8"/>
      <name val="Times New Roman"/>
      <family val="1"/>
      <charset val="204"/>
    </font>
    <font>
      <b/>
      <sz val="15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5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0"/>
      <name val="Arial Cyr"/>
    </font>
    <font>
      <sz val="13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3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4"/>
      <color rgb="FFFF5D5D"/>
      <name val="Times New Roman"/>
      <family val="1"/>
      <charset val="204"/>
    </font>
    <font>
      <sz val="16"/>
      <color rgb="FFFF5D5D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Arial Cyr"/>
      <family val="2"/>
      <charset val="204"/>
    </font>
    <font>
      <b/>
      <i/>
      <sz val="13"/>
      <name val="Arial Cyr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1" fillId="0" borderId="0"/>
    <xf numFmtId="0" fontId="8" fillId="0" borderId="0"/>
    <xf numFmtId="0" fontId="19" fillId="0" borderId="0"/>
    <xf numFmtId="0" fontId="21" fillId="0" borderId="0"/>
    <xf numFmtId="165" fontId="2" fillId="0" borderId="0" applyFont="0" applyFill="0" applyBorder="0" applyAlignment="0" applyProtection="0"/>
    <xf numFmtId="0" fontId="2" fillId="0" borderId="0"/>
    <xf numFmtId="0" fontId="29" fillId="0" borderId="0"/>
  </cellStyleXfs>
  <cellXfs count="149">
    <xf numFmtId="0" fontId="0" fillId="0" borderId="0" xfId="0"/>
    <xf numFmtId="0" fontId="3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horizontal="left" vertical="center"/>
    </xf>
    <xf numFmtId="0" fontId="5" fillId="0" borderId="0" xfId="2" applyFont="1"/>
    <xf numFmtId="0" fontId="6" fillId="0" borderId="0" xfId="1" applyFont="1" applyBorder="1"/>
    <xf numFmtId="0" fontId="3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7" fillId="0" borderId="0" xfId="2" applyFont="1"/>
    <xf numFmtId="0" fontId="6" fillId="0" borderId="0" xfId="1" applyFont="1"/>
    <xf numFmtId="0" fontId="10" fillId="0" borderId="2" xfId="3" applyFont="1" applyFill="1" applyBorder="1" applyAlignment="1">
      <alignment horizontal="center" vertical="center" wrapText="1"/>
    </xf>
    <xf numFmtId="3" fontId="6" fillId="0" borderId="6" xfId="3" applyNumberFormat="1" applyFont="1" applyFill="1" applyBorder="1" applyAlignment="1">
      <alignment horizontal="center" vertical="center" wrapText="1"/>
    </xf>
    <xf numFmtId="3" fontId="16" fillId="0" borderId="7" xfId="3" applyNumberFormat="1" applyFont="1" applyFill="1" applyBorder="1" applyAlignment="1">
      <alignment horizontal="center" vertical="center" wrapText="1"/>
    </xf>
    <xf numFmtId="3" fontId="6" fillId="0" borderId="7" xfId="3" applyNumberFormat="1" applyFont="1" applyFill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/>
    </xf>
    <xf numFmtId="3" fontId="6" fillId="0" borderId="2" xfId="3" applyNumberFormat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3" fontId="6" fillId="0" borderId="2" xfId="2" applyNumberFormat="1" applyFont="1" applyBorder="1" applyAlignment="1">
      <alignment horizontal="center" vertical="center"/>
    </xf>
    <xf numFmtId="4" fontId="17" fillId="0" borderId="2" xfId="2" applyNumberFormat="1" applyFont="1" applyBorder="1" applyAlignment="1">
      <alignment horizontal="center" vertical="center"/>
    </xf>
    <xf numFmtId="3" fontId="18" fillId="6" borderId="2" xfId="2" applyNumberFormat="1" applyFont="1" applyFill="1" applyBorder="1" applyAlignment="1">
      <alignment horizontal="center" vertical="center"/>
    </xf>
    <xf numFmtId="3" fontId="3" fillId="5" borderId="2" xfId="2" applyNumberFormat="1" applyFont="1" applyFill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20" fillId="0" borderId="2" xfId="4" applyFont="1" applyFill="1" applyBorder="1" applyAlignment="1">
      <alignment horizontal="center"/>
    </xf>
    <xf numFmtId="0" fontId="22" fillId="0" borderId="2" xfId="5" applyFont="1" applyFill="1" applyBorder="1" applyAlignment="1">
      <alignment wrapText="1"/>
    </xf>
    <xf numFmtId="164" fontId="17" fillId="4" borderId="2" xfId="2" applyNumberFormat="1" applyFont="1" applyFill="1" applyBorder="1" applyAlignment="1">
      <alignment horizontal="center" vertical="center"/>
    </xf>
    <xf numFmtId="166" fontId="23" fillId="0" borderId="2" xfId="6" applyNumberFormat="1" applyFont="1" applyFill="1" applyBorder="1" applyAlignment="1">
      <alignment horizontal="center" vertical="center"/>
    </xf>
    <xf numFmtId="164" fontId="13" fillId="2" borderId="2" xfId="2" applyNumberFormat="1" applyFont="1" applyFill="1" applyBorder="1" applyAlignment="1">
      <alignment horizontal="center" vertical="center"/>
    </xf>
    <xf numFmtId="164" fontId="13" fillId="4" borderId="2" xfId="2" applyNumberFormat="1" applyFont="1" applyFill="1" applyBorder="1" applyAlignment="1">
      <alignment horizontal="center" vertical="center"/>
    </xf>
    <xf numFmtId="167" fontId="17" fillId="3" borderId="2" xfId="2" applyNumberFormat="1" applyFont="1" applyFill="1" applyBorder="1" applyAlignment="1">
      <alignment horizontal="center" vertical="center"/>
    </xf>
    <xf numFmtId="165" fontId="13" fillId="6" borderId="2" xfId="2" applyNumberFormat="1" applyFont="1" applyFill="1" applyBorder="1" applyAlignment="1">
      <alignment horizontal="center" vertical="center"/>
    </xf>
    <xf numFmtId="165" fontId="17" fillId="3" borderId="2" xfId="2" applyNumberFormat="1" applyFont="1" applyFill="1" applyBorder="1" applyAlignment="1">
      <alignment horizontal="center" vertical="center"/>
    </xf>
    <xf numFmtId="165" fontId="13" fillId="5" borderId="2" xfId="2" applyNumberFormat="1" applyFont="1" applyFill="1" applyBorder="1" applyAlignment="1">
      <alignment horizontal="center" vertical="center"/>
    </xf>
    <xf numFmtId="165" fontId="13" fillId="4" borderId="2" xfId="2" applyNumberFormat="1" applyFont="1" applyFill="1" applyBorder="1" applyAlignment="1">
      <alignment horizontal="center" vertical="center"/>
    </xf>
    <xf numFmtId="0" fontId="6" fillId="0" borderId="2" xfId="1" applyFont="1" applyBorder="1"/>
    <xf numFmtId="0" fontId="6" fillId="0" borderId="3" xfId="1" applyFont="1" applyBorder="1"/>
    <xf numFmtId="0" fontId="6" fillId="0" borderId="3" xfId="1" applyFont="1" applyBorder="1" applyAlignment="1">
      <alignment horizontal="center"/>
    </xf>
    <xf numFmtId="164" fontId="24" fillId="4" borderId="2" xfId="2" applyNumberFormat="1" applyFont="1" applyFill="1" applyBorder="1" applyAlignment="1">
      <alignment horizontal="center" vertical="center"/>
    </xf>
    <xf numFmtId="0" fontId="22" fillId="0" borderId="2" xfId="7" applyFont="1" applyFill="1" applyBorder="1" applyAlignment="1">
      <alignment vertical="top" wrapText="1"/>
    </xf>
    <xf numFmtId="166" fontId="25" fillId="0" borderId="2" xfId="6" applyNumberFormat="1" applyFont="1" applyFill="1" applyBorder="1" applyAlignment="1">
      <alignment horizontal="center" vertical="center"/>
    </xf>
    <xf numFmtId="0" fontId="20" fillId="0" borderId="2" xfId="7" applyFont="1" applyFill="1" applyBorder="1" applyAlignment="1">
      <alignment vertical="top" wrapText="1"/>
    </xf>
    <xf numFmtId="0" fontId="26" fillId="7" borderId="2" xfId="5" applyFont="1" applyFill="1" applyBorder="1"/>
    <xf numFmtId="0" fontId="26" fillId="7" borderId="2" xfId="5" applyFont="1" applyFill="1" applyBorder="1" applyAlignment="1">
      <alignment horizontal="left" wrapText="1"/>
    </xf>
    <xf numFmtId="166" fontId="27" fillId="7" borderId="2" xfId="6" applyNumberFormat="1" applyFont="1" applyFill="1" applyBorder="1" applyAlignment="1">
      <alignment horizontal="center" vertical="center" wrapText="1"/>
    </xf>
    <xf numFmtId="166" fontId="27" fillId="7" borderId="2" xfId="6" applyNumberFormat="1" applyFont="1" applyFill="1" applyBorder="1" applyAlignment="1">
      <alignment horizontal="center" wrapText="1"/>
    </xf>
    <xf numFmtId="166" fontId="27" fillId="7" borderId="3" xfId="6" applyNumberFormat="1" applyFont="1" applyFill="1" applyBorder="1" applyAlignment="1">
      <alignment horizontal="center" wrapText="1"/>
    </xf>
    <xf numFmtId="0" fontId="6" fillId="0" borderId="0" xfId="1" applyFont="1" applyFill="1"/>
    <xf numFmtId="0" fontId="6" fillId="0" borderId="2" xfId="1" applyFont="1" applyFill="1" applyBorder="1"/>
    <xf numFmtId="0" fontId="6" fillId="0" borderId="3" xfId="1" applyFont="1" applyFill="1" applyBorder="1"/>
    <xf numFmtId="0" fontId="6" fillId="0" borderId="3" xfId="1" applyFont="1" applyFill="1" applyBorder="1" applyAlignment="1">
      <alignment horizontal="center"/>
    </xf>
    <xf numFmtId="164" fontId="13" fillId="6" borderId="2" xfId="2" applyNumberFormat="1" applyFont="1" applyFill="1" applyBorder="1" applyAlignment="1">
      <alignment horizontal="center" vertical="center"/>
    </xf>
    <xf numFmtId="164" fontId="13" fillId="6" borderId="3" xfId="2" applyNumberFormat="1" applyFont="1" applyFill="1" applyBorder="1" applyAlignment="1">
      <alignment horizontal="center" vertical="center"/>
    </xf>
    <xf numFmtId="0" fontId="20" fillId="0" borderId="6" xfId="5" applyFont="1" applyFill="1" applyBorder="1"/>
    <xf numFmtId="0" fontId="20" fillId="0" borderId="9" xfId="1" applyFont="1" applyFill="1" applyBorder="1" applyAlignment="1">
      <alignment wrapText="1"/>
    </xf>
    <xf numFmtId="167" fontId="27" fillId="7" borderId="2" xfId="6" applyNumberFormat="1" applyFont="1" applyFill="1" applyBorder="1" applyAlignment="1">
      <alignment horizontal="center" wrapText="1"/>
    </xf>
    <xf numFmtId="167" fontId="27" fillId="7" borderId="3" xfId="6" applyNumberFormat="1" applyFont="1" applyFill="1" applyBorder="1" applyAlignment="1">
      <alignment horizontal="center" wrapText="1"/>
    </xf>
    <xf numFmtId="0" fontId="20" fillId="0" borderId="2" xfId="5" applyFont="1" applyFill="1" applyBorder="1" applyAlignment="1">
      <alignment horizontal="right"/>
    </xf>
    <xf numFmtId="0" fontId="6" fillId="4" borderId="0" xfId="1" applyFont="1" applyFill="1"/>
    <xf numFmtId="0" fontId="20" fillId="0" borderId="2" xfId="4" applyFont="1" applyFill="1" applyBorder="1" applyAlignment="1">
      <alignment horizontal="right"/>
    </xf>
    <xf numFmtId="0" fontId="20" fillId="0" borderId="2" xfId="7" applyFont="1" applyFill="1" applyBorder="1" applyAlignment="1">
      <alignment wrapText="1"/>
    </xf>
    <xf numFmtId="166" fontId="27" fillId="6" borderId="2" xfId="6" applyNumberFormat="1" applyFont="1" applyFill="1" applyBorder="1" applyAlignment="1">
      <alignment horizontal="center" vertical="center"/>
    </xf>
    <xf numFmtId="166" fontId="27" fillId="6" borderId="3" xfId="6" applyNumberFormat="1" applyFont="1" applyFill="1" applyBorder="1" applyAlignment="1">
      <alignment horizontal="center" vertical="center"/>
    </xf>
    <xf numFmtId="0" fontId="20" fillId="0" borderId="2" xfId="5" applyFont="1" applyFill="1" applyBorder="1"/>
    <xf numFmtId="0" fontId="20" fillId="0" borderId="2" xfId="7" applyFont="1" applyFill="1" applyBorder="1" applyAlignment="1">
      <alignment horizontal="left" vertical="center" wrapText="1"/>
    </xf>
    <xf numFmtId="166" fontId="27" fillId="7" borderId="3" xfId="6" applyNumberFormat="1" applyFont="1" applyFill="1" applyBorder="1" applyAlignment="1">
      <alignment horizontal="center" vertical="center" wrapText="1"/>
    </xf>
    <xf numFmtId="0" fontId="3" fillId="0" borderId="0" xfId="1" applyFont="1"/>
    <xf numFmtId="0" fontId="28" fillId="4" borderId="2" xfId="7" applyFont="1" applyFill="1" applyBorder="1" applyAlignment="1">
      <alignment vertical="top" wrapText="1"/>
    </xf>
    <xf numFmtId="0" fontId="28" fillId="4" borderId="2" xfId="7" applyFont="1" applyFill="1" applyBorder="1" applyAlignment="1">
      <alignment horizontal="left" vertical="center" wrapText="1"/>
    </xf>
    <xf numFmtId="0" fontId="28" fillId="4" borderId="2" xfId="7" applyFont="1" applyFill="1" applyBorder="1" applyAlignment="1">
      <alignment vertical="center" wrapText="1"/>
    </xf>
    <xf numFmtId="0" fontId="6" fillId="8" borderId="3" xfId="1" applyFont="1" applyFill="1" applyBorder="1" applyAlignment="1">
      <alignment horizontal="center"/>
    </xf>
    <xf numFmtId="0" fontId="20" fillId="0" borderId="2" xfId="5" applyFont="1" applyFill="1" applyBorder="1" applyAlignment="1">
      <alignment wrapText="1"/>
    </xf>
    <xf numFmtId="167" fontId="17" fillId="4" borderId="3" xfId="2" applyNumberFormat="1" applyFont="1" applyFill="1" applyBorder="1" applyAlignment="1">
      <alignment horizontal="center" vertical="center"/>
    </xf>
    <xf numFmtId="0" fontId="20" fillId="4" borderId="2" xfId="5" applyFont="1" applyFill="1" applyBorder="1" applyAlignment="1">
      <alignment wrapText="1"/>
    </xf>
    <xf numFmtId="0" fontId="3" fillId="0" borderId="2" xfId="1" applyFont="1" applyBorder="1"/>
    <xf numFmtId="0" fontId="3" fillId="0" borderId="3" xfId="1" applyFont="1" applyBorder="1"/>
    <xf numFmtId="0" fontId="3" fillId="0" borderId="3" xfId="1" applyFont="1" applyBorder="1" applyAlignment="1">
      <alignment horizontal="center"/>
    </xf>
    <xf numFmtId="0" fontId="20" fillId="6" borderId="2" xfId="5" applyFont="1" applyFill="1" applyBorder="1"/>
    <xf numFmtId="0" fontId="26" fillId="4" borderId="2" xfId="5" applyFont="1" applyFill="1" applyBorder="1"/>
    <xf numFmtId="0" fontId="20" fillId="9" borderId="2" xfId="8" applyFont="1" applyFill="1" applyBorder="1" applyAlignment="1">
      <alignment vertical="center" wrapText="1"/>
    </xf>
    <xf numFmtId="166" fontId="27" fillId="4" borderId="3" xfId="6" applyNumberFormat="1" applyFont="1" applyFill="1" applyBorder="1" applyAlignment="1">
      <alignment horizontal="center" vertical="center" wrapText="1"/>
    </xf>
    <xf numFmtId="0" fontId="6" fillId="0" borderId="0" xfId="1" applyFont="1" applyBorder="1" applyAlignment="1">
      <alignment horizontal="center"/>
    </xf>
    <xf numFmtId="0" fontId="26" fillId="7" borderId="2" xfId="8" applyFont="1" applyFill="1" applyBorder="1" applyAlignment="1">
      <alignment horizontal="left" wrapText="1"/>
    </xf>
    <xf numFmtId="0" fontId="27" fillId="4" borderId="2" xfId="5" applyFont="1" applyFill="1" applyBorder="1"/>
    <xf numFmtId="0" fontId="27" fillId="4" borderId="3" xfId="5" applyFont="1" applyFill="1" applyBorder="1" applyAlignment="1">
      <alignment horizontal="left" wrapText="1"/>
    </xf>
    <xf numFmtId="166" fontId="27" fillId="4" borderId="3" xfId="5" applyNumberFormat="1" applyFont="1" applyFill="1" applyBorder="1" applyAlignment="1">
      <alignment horizontal="left" wrapText="1"/>
    </xf>
    <xf numFmtId="166" fontId="27" fillId="4" borderId="2" xfId="6" applyNumberFormat="1" applyFont="1" applyFill="1" applyBorder="1" applyAlignment="1">
      <alignment horizontal="center" vertical="center" wrapText="1"/>
    </xf>
    <xf numFmtId="165" fontId="27" fillId="4" borderId="2" xfId="6" applyNumberFormat="1" applyFont="1" applyFill="1" applyBorder="1" applyAlignment="1">
      <alignment horizontal="center" vertical="center" wrapText="1"/>
    </xf>
    <xf numFmtId="165" fontId="3" fillId="4" borderId="2" xfId="6" applyNumberFormat="1" applyFont="1" applyFill="1" applyBorder="1" applyAlignment="1">
      <alignment horizontal="center" vertical="center" wrapText="1"/>
    </xf>
    <xf numFmtId="166" fontId="3" fillId="4" borderId="2" xfId="6" applyNumberFormat="1" applyFont="1" applyFill="1" applyBorder="1" applyAlignment="1">
      <alignment horizontal="center" vertical="center" wrapText="1"/>
    </xf>
    <xf numFmtId="168" fontId="27" fillId="4" borderId="2" xfId="6" applyNumberFormat="1" applyFont="1" applyFill="1" applyBorder="1" applyAlignment="1">
      <alignment horizontal="center" vertical="center" wrapText="1"/>
    </xf>
    <xf numFmtId="0" fontId="30" fillId="0" borderId="2" xfId="0" applyFont="1" applyBorder="1"/>
    <xf numFmtId="0" fontId="31" fillId="0" borderId="2" xfId="0" applyFont="1" applyBorder="1" applyAlignment="1">
      <alignment vertical="center" wrapText="1"/>
    </xf>
    <xf numFmtId="0" fontId="7" fillId="0" borderId="2" xfId="2" applyFont="1" applyBorder="1"/>
    <xf numFmtId="169" fontId="7" fillId="0" borderId="2" xfId="2" applyNumberFormat="1" applyFont="1" applyBorder="1"/>
    <xf numFmtId="170" fontId="7" fillId="0" borderId="2" xfId="2" applyNumberFormat="1" applyFont="1" applyBorder="1"/>
    <xf numFmtId="0" fontId="9" fillId="0" borderId="2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1" fillId="2" borderId="2" xfId="2" applyFont="1" applyFill="1" applyBorder="1" applyAlignment="1" applyProtection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4" xfId="3" applyFont="1" applyFill="1" applyBorder="1" applyAlignment="1">
      <alignment horizontal="center" vertical="center" wrapText="1"/>
    </xf>
    <xf numFmtId="0" fontId="12" fillId="3" borderId="5" xfId="2" applyFont="1" applyFill="1" applyBorder="1" applyAlignment="1" applyProtection="1">
      <alignment horizontal="center" vertical="center" wrapText="1"/>
    </xf>
    <xf numFmtId="0" fontId="12" fillId="3" borderId="13" xfId="2" applyFont="1" applyFill="1" applyBorder="1" applyAlignment="1" applyProtection="1">
      <alignment horizontal="center" vertical="center" wrapText="1"/>
    </xf>
    <xf numFmtId="0" fontId="13" fillId="3" borderId="5" xfId="2" applyFont="1" applyFill="1" applyBorder="1" applyAlignment="1" applyProtection="1">
      <alignment horizontal="center" vertical="center" wrapText="1"/>
    </xf>
    <xf numFmtId="0" fontId="14" fillId="3" borderId="5" xfId="2" applyFont="1" applyFill="1" applyBorder="1" applyAlignment="1" applyProtection="1">
      <alignment horizontal="center" vertical="center" wrapText="1"/>
    </xf>
    <xf numFmtId="0" fontId="14" fillId="3" borderId="13" xfId="2" applyFont="1" applyFill="1" applyBorder="1" applyAlignment="1" applyProtection="1">
      <alignment horizontal="center" vertical="center" wrapText="1"/>
    </xf>
    <xf numFmtId="0" fontId="13" fillId="4" borderId="6" xfId="2" applyFont="1" applyFill="1" applyBorder="1" applyAlignment="1" applyProtection="1">
      <alignment horizontal="center" vertical="center" wrapText="1"/>
    </xf>
    <xf numFmtId="0" fontId="13" fillId="4" borderId="5" xfId="2" applyFont="1" applyFill="1" applyBorder="1" applyAlignment="1" applyProtection="1">
      <alignment horizontal="center" vertical="center" wrapText="1"/>
    </xf>
    <xf numFmtId="0" fontId="13" fillId="4" borderId="13" xfId="2" applyFont="1" applyFill="1" applyBorder="1" applyAlignment="1" applyProtection="1">
      <alignment horizontal="center" vertical="center" wrapText="1"/>
    </xf>
    <xf numFmtId="0" fontId="12" fillId="6" borderId="5" xfId="2" applyFont="1" applyFill="1" applyBorder="1" applyAlignment="1" applyProtection="1">
      <alignment horizontal="center" vertical="center" wrapText="1"/>
    </xf>
    <xf numFmtId="0" fontId="12" fillId="6" borderId="13" xfId="2" applyFont="1" applyFill="1" applyBorder="1" applyAlignment="1" applyProtection="1">
      <alignment horizontal="center" vertical="center" wrapText="1"/>
    </xf>
    <xf numFmtId="0" fontId="15" fillId="0" borderId="2" xfId="3" applyFont="1" applyFill="1" applyBorder="1" applyAlignment="1">
      <alignment horizontal="center" vertical="center" wrapText="1"/>
    </xf>
    <xf numFmtId="0" fontId="12" fillId="4" borderId="2" xfId="2" applyFont="1" applyFill="1" applyBorder="1" applyAlignment="1" applyProtection="1">
      <alignment horizontal="center" vertical="center" wrapText="1"/>
    </xf>
    <xf numFmtId="0" fontId="12" fillId="4" borderId="6" xfId="2" applyFont="1" applyFill="1" applyBorder="1" applyAlignment="1" applyProtection="1">
      <alignment horizontal="center" vertical="center" wrapText="1"/>
    </xf>
    <xf numFmtId="0" fontId="12" fillId="4" borderId="13" xfId="2" applyFont="1" applyFill="1" applyBorder="1" applyAlignment="1" applyProtection="1">
      <alignment horizontal="center" vertical="center" wrapText="1"/>
    </xf>
    <xf numFmtId="0" fontId="13" fillId="3" borderId="7" xfId="2" applyFont="1" applyFill="1" applyBorder="1" applyAlignment="1" applyProtection="1">
      <alignment horizontal="center" vertical="center" wrapText="1"/>
    </xf>
    <xf numFmtId="0" fontId="13" fillId="3" borderId="8" xfId="2" applyFont="1" applyFill="1" applyBorder="1" applyAlignment="1" applyProtection="1">
      <alignment horizontal="center" vertical="center" wrapText="1"/>
    </xf>
    <xf numFmtId="0" fontId="13" fillId="3" borderId="9" xfId="2" applyFont="1" applyFill="1" applyBorder="1" applyAlignment="1" applyProtection="1">
      <alignment horizontal="center" vertical="center" wrapText="1"/>
    </xf>
    <xf numFmtId="0" fontId="13" fillId="3" borderId="3" xfId="2" applyFont="1" applyFill="1" applyBorder="1" applyAlignment="1" applyProtection="1">
      <alignment horizontal="center" vertical="center" wrapText="1"/>
    </xf>
    <xf numFmtId="0" fontId="13" fillId="3" borderId="4" xfId="2" applyFont="1" applyFill="1" applyBorder="1" applyAlignment="1" applyProtection="1">
      <alignment horizontal="center" vertical="center" wrapText="1"/>
    </xf>
    <xf numFmtId="0" fontId="13" fillId="3" borderId="10" xfId="2" applyFont="1" applyFill="1" applyBorder="1" applyAlignment="1" applyProtection="1">
      <alignment horizontal="center" vertical="center" wrapText="1"/>
    </xf>
    <xf numFmtId="0" fontId="12" fillId="4" borderId="11" xfId="2" applyFont="1" applyFill="1" applyBorder="1" applyAlignment="1" applyProtection="1">
      <alignment horizontal="center" vertical="center" wrapText="1"/>
    </xf>
    <xf numFmtId="0" fontId="12" fillId="4" borderId="12" xfId="2" applyFont="1" applyFill="1" applyBorder="1" applyAlignment="1" applyProtection="1">
      <alignment horizontal="center" vertical="center" wrapText="1"/>
    </xf>
    <xf numFmtId="0" fontId="13" fillId="5" borderId="5" xfId="2" applyFont="1" applyFill="1" applyBorder="1" applyAlignment="1" applyProtection="1">
      <alignment horizontal="center" vertical="center" wrapText="1"/>
    </xf>
    <xf numFmtId="0" fontId="14" fillId="5" borderId="5" xfId="2" applyFont="1" applyFill="1" applyBorder="1" applyAlignment="1" applyProtection="1">
      <alignment horizontal="center" vertical="center" wrapText="1"/>
    </xf>
    <xf numFmtId="0" fontId="14" fillId="5" borderId="13" xfId="2" applyFont="1" applyFill="1" applyBorder="1" applyAlignment="1" applyProtection="1">
      <alignment horizontal="center" vertical="center" wrapText="1"/>
    </xf>
    <xf numFmtId="0" fontId="12" fillId="4" borderId="5" xfId="2" applyFont="1" applyFill="1" applyBorder="1" applyAlignment="1" applyProtection="1">
      <alignment horizontal="center" vertical="center" wrapText="1"/>
    </xf>
    <xf numFmtId="0" fontId="14" fillId="6" borderId="5" xfId="2" applyFont="1" applyFill="1" applyBorder="1" applyAlignment="1" applyProtection="1">
      <alignment horizontal="center" vertical="center" wrapText="1"/>
    </xf>
    <xf numFmtId="0" fontId="14" fillId="6" borderId="13" xfId="2" applyFont="1" applyFill="1" applyBorder="1" applyAlignment="1" applyProtection="1">
      <alignment horizontal="center" vertical="center" wrapText="1"/>
    </xf>
    <xf numFmtId="0" fontId="12" fillId="5" borderId="5" xfId="2" applyFont="1" applyFill="1" applyBorder="1" applyAlignment="1" applyProtection="1">
      <alignment horizontal="center" vertical="center" wrapText="1"/>
    </xf>
    <xf numFmtId="0" fontId="12" fillId="5" borderId="13" xfId="2" applyFont="1" applyFill="1" applyBorder="1" applyAlignment="1" applyProtection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13" xfId="1" applyFont="1" applyFill="1" applyBorder="1" applyAlignment="1">
      <alignment horizontal="center" vertical="center" wrapText="1"/>
    </xf>
    <xf numFmtId="0" fontId="32" fillId="0" borderId="0" xfId="2" applyFont="1" applyAlignment="1">
      <alignment horizontal="center"/>
    </xf>
    <xf numFmtId="0" fontId="10" fillId="0" borderId="6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12" fillId="3" borderId="6" xfId="2" applyFont="1" applyFill="1" applyBorder="1" applyAlignment="1" applyProtection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3" borderId="5" xfId="1" applyFont="1" applyFill="1" applyBorder="1" applyAlignment="1">
      <alignment horizontal="center" vertical="center" wrapText="1"/>
    </xf>
    <xf numFmtId="0" fontId="3" fillId="3" borderId="13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13" fillId="4" borderId="3" xfId="2" applyFont="1" applyFill="1" applyBorder="1" applyAlignment="1" applyProtection="1">
      <alignment horizontal="center" vertical="center" wrapText="1"/>
    </xf>
    <xf numFmtId="0" fontId="13" fillId="4" borderId="4" xfId="2" applyFont="1" applyFill="1" applyBorder="1" applyAlignment="1" applyProtection="1">
      <alignment horizontal="center" vertical="center" wrapText="1"/>
    </xf>
    <xf numFmtId="0" fontId="13" fillId="4" borderId="10" xfId="2" applyFont="1" applyFill="1" applyBorder="1" applyAlignment="1" applyProtection="1">
      <alignment horizontal="center" vertical="center" wrapText="1"/>
    </xf>
  </cellXfs>
  <cellStyles count="9">
    <cellStyle name="Обычный" xfId="0" builtinId="0"/>
    <cellStyle name="Обычный 10 2 2 2" xfId="2"/>
    <cellStyle name="Обычный 15" xfId="5"/>
    <cellStyle name="Обычный 2 245" xfId="8"/>
    <cellStyle name="Обычный 9 2" xfId="3"/>
    <cellStyle name="Обычный_Объемы по поликлинике и стоматологии по факту 1-го пол. 2005 г." xfId="1"/>
    <cellStyle name="Обычный_Список  ЛПУ" xfId="7"/>
    <cellStyle name="Обычный_форма4(нов.)" xfId="4"/>
    <cellStyle name="Финансовый 2 3" xfId="6"/>
  </cellStyles>
  <dxfs count="15"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2%20&#1050;&#1086;&#1084;&#1080;&#1089;&#1089;&#1080;&#1103;%20&#1087;&#1086;%20&#1088;&#1072;&#1079;&#1088;&#1072;&#1073;&#1086;&#1090;&#1082;&#1077;%20&#1058;&#1055;&#1054;&#1052;&#1057;%20&#1085;&#1072;%202022%20&#1075;&#1086;&#1076;/&#1055;&#1056;&#1054;&#1058;&#1054;&#1050;&#1054;&#1051;%20&#8470;17_&#1058;&#1057;9,%20V&#1084;&#1086;/&#1055;&#1088;&#1080;&#1083;&#1086;&#1078;&#1077;&#1085;&#1080;&#1103;%20&#1082;%20&#1055;&#1088;&#1086;&#1090;&#1086;&#1082;&#1086;&#1083;&#1091;/&#1055;&#1088;%20&#8470;2.4%20&#1086;&#1073;&#1098;&#1077;&#1084;&#1099;%20&#1052;&#10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3%20&#1075;&#1086;&#1076;/&#1057;&#1042;&#1054;&#1044;&#1067;/2023_&#1040;&#1055;&#1055;_&#1076;&#1080;&#1072;&#1075;&#1085;&#1086;&#1089;&#1090;&#1080;&#1082;&#1072;_&#1057;&#1042;&#1054;&#1044;_&#1091;&#1089;&#1083;&#1091;&#1075;&#1080;_&#1056;&#1072;&#1089;&#1095;&#1077;&#1090;&#109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080;%20&#1044;&#1086;&#1082;&#1091;&#1084;&#1077;&#1085;&#1090;&#1099;\&#1056;&#1040;&#1057;&#1063;&#1045;&#1058;&#1067;%20&#1053;&#1040;%202020%20&#1075;&#1086;&#1076;\&#1044;&#1080;&#1072;&#1075;&#1085;&#1086;&#1089;&#1090;&#1080;&#1082;&#1072;%20&#1085;&#1072;%202020%20&#1075;&#1086;&#1076;\2020_&#1056;&#1040;&#1057;&#1061;&#1054;&#1044;&#1067;%20&#1055;&#1054;%20&#1044;&#1048;&#1040;&#1043;&#1053;&#1054;&#1057;&#1058;&#1048;&#1050;&#1045;_&#1057;&#1042;&#1054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___нов"/>
    </sheetNames>
    <sheetDataSet>
      <sheetData sheetId="0">
        <row r="17">
          <cell r="BC17">
            <v>1708</v>
          </cell>
          <cell r="BH17">
            <v>1510</v>
          </cell>
          <cell r="BI17">
            <v>515</v>
          </cell>
        </row>
        <row r="18">
          <cell r="BC18">
            <v>624</v>
          </cell>
          <cell r="BH18">
            <v>393</v>
          </cell>
          <cell r="BI18">
            <v>22</v>
          </cell>
        </row>
        <row r="19">
          <cell r="BC19">
            <v>1846</v>
          </cell>
          <cell r="BH19">
            <v>1265</v>
          </cell>
          <cell r="BI19">
            <v>1190</v>
          </cell>
        </row>
        <row r="20">
          <cell r="BC20">
            <v>2072</v>
          </cell>
          <cell r="BH20">
            <v>0</v>
          </cell>
          <cell r="BI20">
            <v>0</v>
          </cell>
        </row>
        <row r="21">
          <cell r="BC21">
            <v>0</v>
          </cell>
          <cell r="BH21">
            <v>0</v>
          </cell>
          <cell r="BI21">
            <v>0</v>
          </cell>
        </row>
        <row r="23">
          <cell r="BC23">
            <v>13761</v>
          </cell>
          <cell r="BH23">
            <v>0</v>
          </cell>
          <cell r="BI23">
            <v>0</v>
          </cell>
        </row>
        <row r="24">
          <cell r="BC24">
            <v>46</v>
          </cell>
          <cell r="BH24">
            <v>71</v>
          </cell>
          <cell r="BI24">
            <v>2</v>
          </cell>
        </row>
        <row r="25">
          <cell r="BC25">
            <v>1911</v>
          </cell>
          <cell r="BH25">
            <v>0</v>
          </cell>
          <cell r="BI25">
            <v>0</v>
          </cell>
        </row>
        <row r="26">
          <cell r="BC26">
            <v>4850</v>
          </cell>
          <cell r="BH26">
            <v>0</v>
          </cell>
          <cell r="BI26">
            <v>0</v>
          </cell>
        </row>
        <row r="27">
          <cell r="BC27">
            <v>0</v>
          </cell>
          <cell r="BH27">
            <v>0</v>
          </cell>
          <cell r="BI27">
            <v>0</v>
          </cell>
        </row>
        <row r="28">
          <cell r="BC28">
            <v>0</v>
          </cell>
          <cell r="BH28">
            <v>0</v>
          </cell>
          <cell r="BI28">
            <v>0</v>
          </cell>
        </row>
        <row r="30">
          <cell r="BC30">
            <v>0</v>
          </cell>
          <cell r="BH30">
            <v>0</v>
          </cell>
          <cell r="BI30">
            <v>0</v>
          </cell>
        </row>
        <row r="31">
          <cell r="BC31">
            <v>258</v>
          </cell>
          <cell r="BH31">
            <v>0</v>
          </cell>
          <cell r="BI31">
            <v>0</v>
          </cell>
        </row>
        <row r="32">
          <cell r="BC32">
            <v>681</v>
          </cell>
          <cell r="BH32">
            <v>0</v>
          </cell>
          <cell r="BI32">
            <v>0</v>
          </cell>
        </row>
        <row r="34">
          <cell r="BC34">
            <v>0</v>
          </cell>
          <cell r="BH34">
            <v>0</v>
          </cell>
          <cell r="BI34">
            <v>0</v>
          </cell>
        </row>
        <row r="35">
          <cell r="BC35">
            <v>0</v>
          </cell>
          <cell r="BH35">
            <v>0</v>
          </cell>
          <cell r="BI35">
            <v>0</v>
          </cell>
        </row>
        <row r="36">
          <cell r="BC36">
            <v>0</v>
          </cell>
          <cell r="BH36">
            <v>0</v>
          </cell>
          <cell r="BI36">
            <v>0</v>
          </cell>
        </row>
        <row r="37">
          <cell r="BC37">
            <v>0</v>
          </cell>
          <cell r="BH37">
            <v>0</v>
          </cell>
          <cell r="BI37">
            <v>0</v>
          </cell>
        </row>
        <row r="38">
          <cell r="BC38">
            <v>0</v>
          </cell>
          <cell r="BH38">
            <v>0</v>
          </cell>
          <cell r="BI38">
            <v>0</v>
          </cell>
        </row>
        <row r="39">
          <cell r="BC39">
            <v>0</v>
          </cell>
          <cell r="BH39">
            <v>0</v>
          </cell>
          <cell r="BI39">
            <v>0</v>
          </cell>
        </row>
        <row r="40">
          <cell r="BC40">
            <v>1004</v>
          </cell>
          <cell r="BH40">
            <v>0</v>
          </cell>
          <cell r="BI40">
            <v>0</v>
          </cell>
        </row>
        <row r="41">
          <cell r="BC41">
            <v>0</v>
          </cell>
          <cell r="BH41">
            <v>0</v>
          </cell>
          <cell r="BI41">
            <v>0</v>
          </cell>
        </row>
        <row r="42">
          <cell r="BC42">
            <v>0</v>
          </cell>
          <cell r="BH42">
            <v>0</v>
          </cell>
          <cell r="BI42">
            <v>0</v>
          </cell>
        </row>
        <row r="43">
          <cell r="BC43">
            <v>0</v>
          </cell>
          <cell r="BH43">
            <v>0</v>
          </cell>
          <cell r="BI43">
            <v>0</v>
          </cell>
        </row>
        <row r="44">
          <cell r="BC44">
            <v>0</v>
          </cell>
          <cell r="BH44">
            <v>0</v>
          </cell>
          <cell r="BI44">
            <v>0</v>
          </cell>
        </row>
        <row r="45">
          <cell r="BC45">
            <v>1498</v>
          </cell>
          <cell r="BH45">
            <v>0</v>
          </cell>
          <cell r="BI45">
            <v>0</v>
          </cell>
        </row>
        <row r="46">
          <cell r="BC46">
            <v>0</v>
          </cell>
          <cell r="BH46">
            <v>0</v>
          </cell>
          <cell r="BI46">
            <v>0</v>
          </cell>
        </row>
        <row r="47">
          <cell r="BC47">
            <v>3594</v>
          </cell>
          <cell r="BH47">
            <v>0</v>
          </cell>
          <cell r="BI47">
            <v>0</v>
          </cell>
        </row>
        <row r="48">
          <cell r="BC48">
            <v>0</v>
          </cell>
          <cell r="BH48">
            <v>0</v>
          </cell>
          <cell r="BI48">
            <v>0</v>
          </cell>
        </row>
        <row r="49">
          <cell r="BC49">
            <v>0</v>
          </cell>
          <cell r="BH49">
            <v>0</v>
          </cell>
          <cell r="BI49">
            <v>0</v>
          </cell>
        </row>
        <row r="50">
          <cell r="BC50">
            <v>596</v>
          </cell>
          <cell r="BH50">
            <v>0</v>
          </cell>
          <cell r="BI50">
            <v>0</v>
          </cell>
        </row>
        <row r="51">
          <cell r="BC51">
            <v>0</v>
          </cell>
          <cell r="BH51">
            <v>0</v>
          </cell>
          <cell r="BI51">
            <v>0</v>
          </cell>
        </row>
        <row r="52">
          <cell r="BC52">
            <v>0</v>
          </cell>
          <cell r="BH52">
            <v>0</v>
          </cell>
          <cell r="BI52">
            <v>0</v>
          </cell>
        </row>
        <row r="53">
          <cell r="BC53">
            <v>540</v>
          </cell>
          <cell r="BH53">
            <v>0</v>
          </cell>
          <cell r="BI53">
            <v>0</v>
          </cell>
        </row>
        <row r="54">
          <cell r="BC54">
            <v>3645</v>
          </cell>
          <cell r="BH54">
            <v>0</v>
          </cell>
          <cell r="BI54">
            <v>0</v>
          </cell>
        </row>
        <row r="55">
          <cell r="BC55">
            <v>0</v>
          </cell>
          <cell r="BH55">
            <v>0</v>
          </cell>
          <cell r="BI55">
            <v>0</v>
          </cell>
        </row>
        <row r="56">
          <cell r="BC56">
            <v>0</v>
          </cell>
          <cell r="BH56">
            <v>0</v>
          </cell>
          <cell r="BI56">
            <v>0</v>
          </cell>
        </row>
        <row r="57">
          <cell r="BC57">
            <v>0</v>
          </cell>
          <cell r="BH57">
            <v>0</v>
          </cell>
          <cell r="BI57">
            <v>0</v>
          </cell>
        </row>
        <row r="58">
          <cell r="BC58">
            <v>0</v>
          </cell>
          <cell r="BH58">
            <v>0</v>
          </cell>
          <cell r="BI58">
            <v>0</v>
          </cell>
        </row>
        <row r="61">
          <cell r="BC61">
            <v>0</v>
          </cell>
          <cell r="BH61">
            <v>0</v>
          </cell>
          <cell r="BI61">
            <v>0</v>
          </cell>
        </row>
        <row r="63">
          <cell r="BC63">
            <v>1257</v>
          </cell>
          <cell r="BH63">
            <v>0</v>
          </cell>
          <cell r="BI63">
            <v>0</v>
          </cell>
        </row>
        <row r="64">
          <cell r="BC64">
            <v>0</v>
          </cell>
          <cell r="BH64">
            <v>0</v>
          </cell>
          <cell r="BI64">
            <v>0</v>
          </cell>
        </row>
        <row r="65">
          <cell r="BC65">
            <v>0</v>
          </cell>
          <cell r="BH65">
            <v>0</v>
          </cell>
          <cell r="BI65">
            <v>0</v>
          </cell>
        </row>
        <row r="66">
          <cell r="BC66">
            <v>220</v>
          </cell>
          <cell r="BH66">
            <v>200</v>
          </cell>
          <cell r="BI66">
            <v>333</v>
          </cell>
        </row>
        <row r="67">
          <cell r="BC67">
            <v>0</v>
          </cell>
          <cell r="BH67">
            <v>0</v>
          </cell>
          <cell r="BI67">
            <v>0</v>
          </cell>
        </row>
        <row r="69">
          <cell r="BC69">
            <v>0</v>
          </cell>
          <cell r="BH69">
            <v>0</v>
          </cell>
          <cell r="BI69">
            <v>0</v>
          </cell>
        </row>
        <row r="70">
          <cell r="BC70">
            <v>1077</v>
          </cell>
          <cell r="BH70">
            <v>649</v>
          </cell>
          <cell r="BI70">
            <v>585</v>
          </cell>
        </row>
        <row r="71">
          <cell r="BC71">
            <v>0</v>
          </cell>
          <cell r="BH71">
            <v>0</v>
          </cell>
          <cell r="BI71">
            <v>0</v>
          </cell>
        </row>
        <row r="72">
          <cell r="BC72">
            <v>0</v>
          </cell>
          <cell r="BH72">
            <v>0</v>
          </cell>
          <cell r="BI72">
            <v>0</v>
          </cell>
        </row>
        <row r="73">
          <cell r="BC73">
            <v>992</v>
          </cell>
          <cell r="BH73">
            <v>1726</v>
          </cell>
          <cell r="BI73">
            <v>2722</v>
          </cell>
        </row>
        <row r="74">
          <cell r="BC74">
            <v>0</v>
          </cell>
          <cell r="BH74">
            <v>878</v>
          </cell>
          <cell r="BI74">
            <v>2099</v>
          </cell>
        </row>
        <row r="75">
          <cell r="BC75">
            <v>0</v>
          </cell>
          <cell r="BH75">
            <v>878</v>
          </cell>
          <cell r="BI75">
            <v>626</v>
          </cell>
        </row>
        <row r="76">
          <cell r="BC76">
            <v>0</v>
          </cell>
          <cell r="BH76">
            <v>1757</v>
          </cell>
          <cell r="BI76">
            <v>2878</v>
          </cell>
        </row>
        <row r="77">
          <cell r="BC77">
            <v>0</v>
          </cell>
          <cell r="BH77">
            <v>0</v>
          </cell>
          <cell r="BI77">
            <v>0</v>
          </cell>
        </row>
        <row r="78">
          <cell r="BC78">
            <v>0</v>
          </cell>
          <cell r="BH78">
            <v>2463</v>
          </cell>
          <cell r="BI78">
            <v>945</v>
          </cell>
        </row>
        <row r="79">
          <cell r="BC79">
            <v>0</v>
          </cell>
          <cell r="BH79">
            <v>0</v>
          </cell>
          <cell r="BI79">
            <v>0</v>
          </cell>
        </row>
        <row r="80">
          <cell r="BC80">
            <v>0</v>
          </cell>
          <cell r="BH80">
            <v>351</v>
          </cell>
          <cell r="BI80">
            <v>1339</v>
          </cell>
        </row>
        <row r="81">
          <cell r="BC81">
            <v>0</v>
          </cell>
          <cell r="BH81">
            <v>1757</v>
          </cell>
          <cell r="BI81">
            <v>994</v>
          </cell>
        </row>
        <row r="82">
          <cell r="BC82">
            <v>0</v>
          </cell>
          <cell r="BH82">
            <v>0</v>
          </cell>
          <cell r="BI82">
            <v>0</v>
          </cell>
        </row>
        <row r="83">
          <cell r="BC83">
            <v>0</v>
          </cell>
          <cell r="BH83">
            <v>0</v>
          </cell>
          <cell r="BI83">
            <v>0</v>
          </cell>
        </row>
        <row r="84">
          <cell r="BC84">
            <v>0</v>
          </cell>
          <cell r="BH84">
            <v>0</v>
          </cell>
          <cell r="BI84">
            <v>0</v>
          </cell>
        </row>
        <row r="85">
          <cell r="BC85">
            <v>0</v>
          </cell>
          <cell r="BH85">
            <v>0</v>
          </cell>
          <cell r="BI85">
            <v>0</v>
          </cell>
        </row>
        <row r="86">
          <cell r="BC86">
            <v>0</v>
          </cell>
          <cell r="BH86">
            <v>0</v>
          </cell>
          <cell r="BI86">
            <v>0</v>
          </cell>
        </row>
        <row r="87">
          <cell r="BC87">
            <v>664</v>
          </cell>
          <cell r="BH87">
            <v>0</v>
          </cell>
          <cell r="BI87">
            <v>0</v>
          </cell>
        </row>
        <row r="88">
          <cell r="BC88">
            <v>0</v>
          </cell>
          <cell r="BH88">
            <v>0</v>
          </cell>
          <cell r="BI88">
            <v>0</v>
          </cell>
        </row>
        <row r="89">
          <cell r="BC89">
            <v>0</v>
          </cell>
          <cell r="BH89">
            <v>0</v>
          </cell>
          <cell r="BI89">
            <v>0</v>
          </cell>
        </row>
        <row r="90">
          <cell r="BC90">
            <v>0</v>
          </cell>
          <cell r="BH90">
            <v>878</v>
          </cell>
          <cell r="BI90">
            <v>4297</v>
          </cell>
        </row>
        <row r="91">
          <cell r="BC91">
            <v>0</v>
          </cell>
          <cell r="BH91">
            <v>0</v>
          </cell>
          <cell r="BI91">
            <v>0</v>
          </cell>
        </row>
        <row r="92">
          <cell r="BC92">
            <v>0</v>
          </cell>
          <cell r="BH92">
            <v>0</v>
          </cell>
          <cell r="BI92">
            <v>0</v>
          </cell>
        </row>
        <row r="93">
          <cell r="BC93">
            <v>0</v>
          </cell>
          <cell r="BH93">
            <v>0</v>
          </cell>
          <cell r="BI93">
            <v>0</v>
          </cell>
        </row>
        <row r="94">
          <cell r="BC94">
            <v>0</v>
          </cell>
          <cell r="BH94">
            <v>0</v>
          </cell>
          <cell r="BI94">
            <v>0</v>
          </cell>
        </row>
        <row r="95">
          <cell r="BC95">
            <v>0</v>
          </cell>
          <cell r="BH95">
            <v>0</v>
          </cell>
          <cell r="BI95">
            <v>0</v>
          </cell>
        </row>
        <row r="96">
          <cell r="BC96">
            <v>0</v>
          </cell>
          <cell r="BH96">
            <v>0</v>
          </cell>
          <cell r="BI96">
            <v>0</v>
          </cell>
        </row>
        <row r="97">
          <cell r="BC97">
            <v>0</v>
          </cell>
          <cell r="BH97">
            <v>0</v>
          </cell>
          <cell r="BI97">
            <v>0</v>
          </cell>
        </row>
        <row r="98">
          <cell r="BC98">
            <v>0</v>
          </cell>
          <cell r="BH98">
            <v>0</v>
          </cell>
          <cell r="BI98">
            <v>0</v>
          </cell>
        </row>
        <row r="99">
          <cell r="BC99">
            <v>0</v>
          </cell>
          <cell r="BH99">
            <v>0</v>
          </cell>
          <cell r="BI99">
            <v>0</v>
          </cell>
        </row>
        <row r="100">
          <cell r="BC100">
            <v>0</v>
          </cell>
          <cell r="BH100">
            <v>0</v>
          </cell>
          <cell r="BI100">
            <v>0</v>
          </cell>
        </row>
        <row r="101">
          <cell r="BC101">
            <v>0</v>
          </cell>
          <cell r="BH101">
            <v>0</v>
          </cell>
          <cell r="BI101">
            <v>0</v>
          </cell>
        </row>
        <row r="102">
          <cell r="BC102">
            <v>0</v>
          </cell>
          <cell r="BH102">
            <v>0</v>
          </cell>
          <cell r="BI102">
            <v>0</v>
          </cell>
        </row>
        <row r="103">
          <cell r="BC103">
            <v>0</v>
          </cell>
          <cell r="BH103">
            <v>0</v>
          </cell>
          <cell r="BI103">
            <v>0</v>
          </cell>
        </row>
        <row r="104">
          <cell r="BC104">
            <v>0</v>
          </cell>
          <cell r="BH104">
            <v>0</v>
          </cell>
          <cell r="BI104">
            <v>0</v>
          </cell>
        </row>
        <row r="105">
          <cell r="BC105">
            <v>0</v>
          </cell>
          <cell r="BH105">
            <v>0</v>
          </cell>
          <cell r="BI105">
            <v>0</v>
          </cell>
        </row>
        <row r="112">
          <cell r="BC112">
            <v>42844</v>
          </cell>
          <cell r="BH112">
            <v>14776</v>
          </cell>
          <cell r="BI112">
            <v>18547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иагностика_короткая_1 вариант"/>
      <sheetName val="Диагностика_короткая_2 вариант_"/>
      <sheetName val="Приложение №7 в ФФОМС"/>
      <sheetName val="Диагностика_короткая_2023_1 вар"/>
      <sheetName val="Диагностика_короткая_2023_с НСЗ"/>
      <sheetName val="Диагностика_короткая_2023_1 (2)"/>
      <sheetName val="Диагностика_короткая_2023_2 вар"/>
      <sheetName val="Диагностика_короткая_2023_2 (2"/>
      <sheetName val="Диагностика_ТРАНСП_"/>
      <sheetName val="Факт за 8 мес. 2022 года"/>
      <sheetName val="Анализ"/>
      <sheetName val="V_МО____нов"/>
      <sheetName val="КТбез контраста"/>
      <sheetName val="МРТ"/>
      <sheetName val="КТ c контрастом"/>
      <sheetName val="КТ, МРТ_расходы"/>
      <sheetName val="КТ, МРТ_ФФОМС"/>
      <sheetName val="КТ_без контраста_2 варианта"/>
      <sheetName val="МРТ_2 варианта"/>
      <sheetName val="МО_2021 МРТ_машины"/>
      <sheetName val="УЗИ_заявлено"/>
      <sheetName val="УЗИ (V+расх)"/>
      <sheetName val="УЗИ (V+расх)_ФФОМС"/>
      <sheetName val="Эндоскопия_заявлено"/>
      <sheetName val="Эндоскопия_расчет (V+расх)"/>
      <sheetName val="Паталого-анатомич_прив"/>
      <sheetName val="Эндоскопия_расчет_ФФОМС"/>
      <sheetName val="Паталого-анатомич_заявлено"/>
      <sheetName val="Паталого-анатомич (V+расх)"/>
      <sheetName val="Паталого-анатомич_2 варианта"/>
      <sheetName val="Паталого-анатомич_расчет (факт)"/>
      <sheetName val="Молекулярно-генетич_заявлено"/>
      <sheetName val="Молекулярно-генетические"/>
      <sheetName val="Молекулярно-генетические_прив"/>
      <sheetName val="Молекулярно-генетическиеФФОМС"/>
      <sheetName val="КОВИД"/>
      <sheetName val="КОВИД_2 варианта"/>
      <sheetName val="ПЭТ_КТ и др"/>
      <sheetName val="СВОД_по 10 мес. от Лены"/>
      <sheetName val="Диагностика по МО (2)"/>
      <sheetName val="Диагностика по МО"/>
      <sheetName val="Таб№5.1.1._Диагн_V"/>
      <sheetName val="Таб№5.1.2._Диагн_Расх"/>
      <sheetName val="Диагностика по МО_для директора"/>
      <sheetName val="АПП_профилактика"/>
      <sheetName val="АПП_заболевания_обращения"/>
      <sheetName val="ЗПТ по заболеванию"/>
      <sheetName val="АПП_НМП"/>
      <sheetName val="Диагностика по МО (мощность)"/>
      <sheetName val="Диагностика по МО_распределение"/>
      <sheetName val="Диагностика_факт 2020 года"/>
      <sheetName val="Диагностика_2019"/>
      <sheetName val="Бурденко"/>
      <sheetName val="Филатова"/>
      <sheetName val="ООД"/>
      <sheetName val="ООД_паталого-анатомич"/>
      <sheetName val="ПГВВ"/>
      <sheetName val="ПООБ"/>
      <sheetName val="ГП"/>
      <sheetName val="Захарьина"/>
      <sheetName val="КБ№4"/>
      <sheetName val="Пен.стом"/>
      <sheetName val="Роддом"/>
      <sheetName val="ГДП"/>
      <sheetName val="Куз.стом"/>
      <sheetName val="Куз.дет.пол"/>
      <sheetName val="Куз.МРБ"/>
      <sheetName val="Башмаково"/>
      <sheetName val="Белинская"/>
      <sheetName val="Бессоновская"/>
      <sheetName val="Городищенская"/>
      <sheetName val="Земетчинская"/>
      <sheetName val="Иссинская"/>
      <sheetName val="Каменская"/>
      <sheetName val="Колышлейская"/>
      <sheetName val="Лопатинская"/>
      <sheetName val="Лунинская"/>
      <sheetName val="Мокшанская"/>
      <sheetName val="НЛомовская"/>
      <sheetName val="Никольская"/>
      <sheetName val="Сердобская"/>
      <sheetName val="Сосновоборская"/>
      <sheetName val="Тамалинская"/>
      <sheetName val="Пензенская"/>
      <sheetName val="Шемышейская"/>
      <sheetName val="СМП"/>
      <sheetName val="Спецвиды"/>
      <sheetName val="Туберкулезная"/>
      <sheetName val="Центрпрофилактики"/>
      <sheetName val="Центркрови"/>
      <sheetName val="Евграфова"/>
      <sheetName val="Судмедэкспертиза"/>
      <sheetName val="Судмедэкс_паталого-анатомич (2)"/>
      <sheetName val="Санат_Заречье"/>
      <sheetName val="59МСЧ"/>
      <sheetName val="ВЧ45108"/>
      <sheetName val="МСЧМВД"/>
      <sheetName val="ФЦССХ"/>
      <sheetName val="ПГУ"/>
      <sheetName val="ППОЭВТ"/>
      <sheetName val="РЖД"/>
      <sheetName val="ИНМЕД"/>
      <sheetName val="МедцентрУЗИ"/>
      <sheetName val="МИБС"/>
      <sheetName val="Добрыйдоктор"/>
      <sheetName val="НейронМед"/>
      <sheetName val="КлиникаСити"/>
      <sheetName val="Фрезениус"/>
      <sheetName val="Здоровье"/>
      <sheetName val="Профимед"/>
      <sheetName val="Салютэ"/>
      <sheetName val="БиокорКлиник"/>
      <sheetName val="КДИзмайлова"/>
      <sheetName val="МКЗдоровьеЗаречный"/>
      <sheetName val="Микрохирургияглаза"/>
      <sheetName val="Хопровскиезори"/>
      <sheetName val="ЗАО_НПП_МедицинадляВас"/>
      <sheetName val="ООО_МедицинадляВас_плюс"/>
      <sheetName val="Медиклиник"/>
      <sheetName val="Эстедент"/>
      <sheetName val="Гармонияплюс"/>
      <sheetName val="Серебряныйбор"/>
      <sheetName val="Поликлиника8"/>
      <sheetName val="Стандарт"/>
      <sheetName val="КДФ_Пенза"/>
      <sheetName val="ПЭТ_Технолоджи"/>
      <sheetName val="ГУБЕРДОКТОР"/>
      <sheetName val="Центрзрения"/>
      <sheetName val="МЕДИКАЛ"/>
      <sheetName val="НЕФРОСОВЕТ"/>
      <sheetName val="ГЕМОТЕСТ"/>
      <sheetName val="СИТИЛАБ"/>
      <sheetName val="ИНВИТРОСАМАРА"/>
      <sheetName val="МЛайн"/>
      <sheetName val="НефросКалуга"/>
      <sheetName val="Здоровьеплюс"/>
      <sheetName val="Лист1"/>
    </sheetNames>
    <sheetDataSet>
      <sheetData sheetId="0">
        <row r="6">
          <cell r="AI6">
            <v>58750431.259999998</v>
          </cell>
        </row>
        <row r="7">
          <cell r="AI7">
            <v>156379035.44</v>
          </cell>
        </row>
        <row r="9">
          <cell r="AI9">
            <v>21125607.02</v>
          </cell>
        </row>
        <row r="10">
          <cell r="AD10">
            <v>1</v>
          </cell>
          <cell r="AI10">
            <v>11877103.699999999</v>
          </cell>
        </row>
      </sheetData>
      <sheetData sheetId="1">
        <row r="8">
          <cell r="AD8">
            <v>1</v>
          </cell>
        </row>
        <row r="9">
          <cell r="AD9">
            <v>1</v>
          </cell>
        </row>
        <row r="11">
          <cell r="E11">
            <v>119963799.69</v>
          </cell>
        </row>
        <row r="12">
          <cell r="AI12">
            <v>11254129.640000001</v>
          </cell>
        </row>
        <row r="13">
          <cell r="AI13">
            <v>122714347</v>
          </cell>
        </row>
      </sheetData>
      <sheetData sheetId="2"/>
      <sheetData sheetId="3"/>
      <sheetData sheetId="4">
        <row r="6">
          <cell r="J6">
            <v>39080</v>
          </cell>
          <cell r="AA6">
            <v>0.69992200000000004</v>
          </cell>
          <cell r="AD6">
            <v>41947</v>
          </cell>
        </row>
        <row r="12">
          <cell r="J12">
            <v>10986</v>
          </cell>
          <cell r="Z12">
            <v>9092</v>
          </cell>
          <cell r="AA12">
            <v>0.65499600000000002</v>
          </cell>
        </row>
        <row r="13">
          <cell r="J13">
            <v>18198</v>
          </cell>
          <cell r="AA13">
            <v>0.27450600000000003</v>
          </cell>
          <cell r="AC13">
            <v>96</v>
          </cell>
          <cell r="AD13">
            <v>12443</v>
          </cell>
        </row>
      </sheetData>
      <sheetData sheetId="5"/>
      <sheetData sheetId="6"/>
      <sheetData sheetId="7"/>
      <sheetData sheetId="8">
        <row r="5">
          <cell r="E5">
            <v>800</v>
          </cell>
          <cell r="AH5">
            <v>1700</v>
          </cell>
          <cell r="CJ5">
            <v>600</v>
          </cell>
          <cell r="ED5">
            <v>2000</v>
          </cell>
          <cell r="GD5">
            <v>200</v>
          </cell>
          <cell r="GE5">
            <v>200</v>
          </cell>
        </row>
        <row r="6">
          <cell r="E6">
            <v>14</v>
          </cell>
          <cell r="AH6">
            <v>404</v>
          </cell>
          <cell r="CJ6">
            <v>0</v>
          </cell>
          <cell r="ED6">
            <v>681</v>
          </cell>
          <cell r="GD6">
            <v>0</v>
          </cell>
          <cell r="GE6">
            <v>0</v>
          </cell>
        </row>
        <row r="7">
          <cell r="E7">
            <v>2105</v>
          </cell>
          <cell r="AH7">
            <v>815</v>
          </cell>
          <cell r="CJ7">
            <v>3020</v>
          </cell>
          <cell r="ED7">
            <v>1823</v>
          </cell>
          <cell r="GD7">
            <v>76</v>
          </cell>
          <cell r="GE7">
            <v>50</v>
          </cell>
        </row>
        <row r="8">
          <cell r="E8">
            <v>0</v>
          </cell>
          <cell r="AH8">
            <v>0</v>
          </cell>
          <cell r="CJ8">
            <v>30</v>
          </cell>
          <cell r="ED8">
            <v>1806</v>
          </cell>
          <cell r="GD8">
            <v>0</v>
          </cell>
          <cell r="GE8">
            <v>0</v>
          </cell>
        </row>
        <row r="9">
          <cell r="E9">
            <v>0</v>
          </cell>
          <cell r="AH9">
            <v>0</v>
          </cell>
          <cell r="CJ9">
            <v>0</v>
          </cell>
          <cell r="ED9">
            <v>0</v>
          </cell>
          <cell r="GD9">
            <v>0</v>
          </cell>
          <cell r="GE9">
            <v>0</v>
          </cell>
        </row>
        <row r="11">
          <cell r="E11">
            <v>0</v>
          </cell>
          <cell r="AH11">
            <v>0</v>
          </cell>
          <cell r="CJ11">
            <v>0</v>
          </cell>
          <cell r="ED11">
            <v>19250</v>
          </cell>
          <cell r="GD11">
            <v>0</v>
          </cell>
          <cell r="GE11">
            <v>0</v>
          </cell>
        </row>
        <row r="12">
          <cell r="E12">
            <v>0</v>
          </cell>
          <cell r="AH12">
            <v>0</v>
          </cell>
          <cell r="CJ12">
            <v>0</v>
          </cell>
          <cell r="ED12">
            <v>0</v>
          </cell>
          <cell r="GD12">
            <v>0</v>
          </cell>
          <cell r="GE12">
            <v>0</v>
          </cell>
        </row>
        <row r="13">
          <cell r="E13">
            <v>0</v>
          </cell>
          <cell r="AH13">
            <v>0</v>
          </cell>
          <cell r="CJ13">
            <v>4166</v>
          </cell>
          <cell r="ED13">
            <v>2363</v>
          </cell>
          <cell r="GD13">
            <v>0</v>
          </cell>
          <cell r="GE13">
            <v>0</v>
          </cell>
        </row>
        <row r="14">
          <cell r="E14">
            <v>0</v>
          </cell>
          <cell r="AH14">
            <v>0</v>
          </cell>
          <cell r="CJ14">
            <v>0</v>
          </cell>
          <cell r="ED14">
            <v>7500</v>
          </cell>
          <cell r="GD14">
            <v>0</v>
          </cell>
          <cell r="GE14">
            <v>0</v>
          </cell>
        </row>
        <row r="15">
          <cell r="E15">
            <v>0</v>
          </cell>
          <cell r="AH15">
            <v>0</v>
          </cell>
          <cell r="CJ15">
            <v>0</v>
          </cell>
          <cell r="ED15">
            <v>0</v>
          </cell>
          <cell r="GD15">
            <v>0</v>
          </cell>
          <cell r="GE15">
            <v>0</v>
          </cell>
        </row>
        <row r="16">
          <cell r="E16">
            <v>0</v>
          </cell>
          <cell r="AH16">
            <v>0</v>
          </cell>
          <cell r="CJ16">
            <v>0</v>
          </cell>
          <cell r="ED16">
            <v>0</v>
          </cell>
          <cell r="GD16">
            <v>0</v>
          </cell>
          <cell r="GE16">
            <v>0</v>
          </cell>
        </row>
        <row r="18">
          <cell r="E18">
            <v>0</v>
          </cell>
          <cell r="AH18">
            <v>0</v>
          </cell>
          <cell r="CJ18">
            <v>0</v>
          </cell>
          <cell r="ED18">
            <v>0</v>
          </cell>
          <cell r="GD18">
            <v>0</v>
          </cell>
          <cell r="GE18">
            <v>0</v>
          </cell>
        </row>
        <row r="19">
          <cell r="E19">
            <v>0</v>
          </cell>
          <cell r="AH19">
            <v>0</v>
          </cell>
          <cell r="CJ19">
            <v>56</v>
          </cell>
          <cell r="ED19">
            <v>243</v>
          </cell>
          <cell r="GD19">
            <v>0</v>
          </cell>
          <cell r="GE19">
            <v>0</v>
          </cell>
        </row>
        <row r="20">
          <cell r="E20">
            <v>0</v>
          </cell>
          <cell r="AH20">
            <v>0</v>
          </cell>
          <cell r="CJ20">
            <v>518</v>
          </cell>
          <cell r="ED20">
            <v>632</v>
          </cell>
          <cell r="GD20">
            <v>0</v>
          </cell>
          <cell r="GE20">
            <v>0</v>
          </cell>
        </row>
        <row r="22">
          <cell r="E22">
            <v>0</v>
          </cell>
          <cell r="AH22">
            <v>0</v>
          </cell>
          <cell r="CJ22">
            <v>0</v>
          </cell>
          <cell r="ED22">
            <v>0</v>
          </cell>
          <cell r="GD22">
            <v>0</v>
          </cell>
          <cell r="GE22">
            <v>0</v>
          </cell>
        </row>
        <row r="23">
          <cell r="E23">
            <v>0</v>
          </cell>
          <cell r="AH23">
            <v>0</v>
          </cell>
          <cell r="CJ23">
            <v>0</v>
          </cell>
          <cell r="ED23">
            <v>0</v>
          </cell>
          <cell r="GD23">
            <v>0</v>
          </cell>
          <cell r="GE23">
            <v>0</v>
          </cell>
        </row>
        <row r="24">
          <cell r="E24">
            <v>0</v>
          </cell>
          <cell r="AH24">
            <v>0</v>
          </cell>
          <cell r="CJ24">
            <v>0</v>
          </cell>
          <cell r="ED24">
            <v>0</v>
          </cell>
          <cell r="GD24">
            <v>0</v>
          </cell>
          <cell r="GE24">
            <v>0</v>
          </cell>
        </row>
        <row r="25">
          <cell r="E25">
            <v>0</v>
          </cell>
          <cell r="AH25">
            <v>0</v>
          </cell>
          <cell r="CJ25">
            <v>0</v>
          </cell>
          <cell r="ED25">
            <v>0</v>
          </cell>
          <cell r="GD25">
            <v>0</v>
          </cell>
          <cell r="GE25">
            <v>0</v>
          </cell>
        </row>
        <row r="26">
          <cell r="E26">
            <v>0</v>
          </cell>
          <cell r="AH26">
            <v>0</v>
          </cell>
          <cell r="CJ26">
            <v>0</v>
          </cell>
          <cell r="ED26">
            <v>0</v>
          </cell>
          <cell r="GD26">
            <v>0</v>
          </cell>
          <cell r="GE26">
            <v>0</v>
          </cell>
        </row>
        <row r="27">
          <cell r="E27">
            <v>0</v>
          </cell>
          <cell r="AH27">
            <v>0</v>
          </cell>
          <cell r="CJ27">
            <v>0</v>
          </cell>
          <cell r="ED27">
            <v>0</v>
          </cell>
          <cell r="GD27">
            <v>0</v>
          </cell>
          <cell r="GE27">
            <v>0</v>
          </cell>
        </row>
        <row r="28">
          <cell r="E28">
            <v>0</v>
          </cell>
          <cell r="AH28">
            <v>0</v>
          </cell>
          <cell r="CJ28">
            <v>500</v>
          </cell>
          <cell r="ED28">
            <v>3500</v>
          </cell>
          <cell r="GD28">
            <v>0</v>
          </cell>
          <cell r="GE28">
            <v>0</v>
          </cell>
        </row>
        <row r="29">
          <cell r="E29">
            <v>0</v>
          </cell>
          <cell r="AH29">
            <v>0</v>
          </cell>
          <cell r="CJ29">
            <v>0</v>
          </cell>
          <cell r="ED29">
            <v>0</v>
          </cell>
          <cell r="GD29">
            <v>0</v>
          </cell>
          <cell r="GE29">
            <v>0</v>
          </cell>
        </row>
        <row r="30">
          <cell r="E30">
            <v>0</v>
          </cell>
          <cell r="AH30">
            <v>0</v>
          </cell>
          <cell r="CJ30">
            <v>0</v>
          </cell>
          <cell r="ED30">
            <v>0</v>
          </cell>
          <cell r="GD30">
            <v>0</v>
          </cell>
          <cell r="GE30">
            <v>0</v>
          </cell>
        </row>
        <row r="31">
          <cell r="E31">
            <v>0</v>
          </cell>
          <cell r="AH31">
            <v>0</v>
          </cell>
          <cell r="CJ31">
            <v>0</v>
          </cell>
          <cell r="ED31">
            <v>0</v>
          </cell>
          <cell r="GD31">
            <v>0</v>
          </cell>
          <cell r="GE31">
            <v>0</v>
          </cell>
        </row>
        <row r="32">
          <cell r="E32">
            <v>0</v>
          </cell>
          <cell r="AH32">
            <v>0</v>
          </cell>
          <cell r="CJ32">
            <v>0</v>
          </cell>
          <cell r="ED32">
            <v>0</v>
          </cell>
          <cell r="GD32">
            <v>0</v>
          </cell>
          <cell r="GE32">
            <v>0</v>
          </cell>
        </row>
        <row r="33">
          <cell r="E33">
            <v>0</v>
          </cell>
          <cell r="AH33">
            <v>0</v>
          </cell>
          <cell r="CJ33">
            <v>0</v>
          </cell>
          <cell r="ED33">
            <v>4928</v>
          </cell>
          <cell r="GD33">
            <v>0</v>
          </cell>
          <cell r="GE33">
            <v>0</v>
          </cell>
        </row>
        <row r="34">
          <cell r="E34">
            <v>0</v>
          </cell>
          <cell r="AH34">
            <v>0</v>
          </cell>
          <cell r="CJ34">
            <v>0</v>
          </cell>
          <cell r="ED34">
            <v>0</v>
          </cell>
          <cell r="GD34">
            <v>0</v>
          </cell>
          <cell r="GE34">
            <v>0</v>
          </cell>
        </row>
        <row r="35">
          <cell r="E35">
            <v>0</v>
          </cell>
          <cell r="AH35">
            <v>0</v>
          </cell>
          <cell r="CJ35">
            <v>220</v>
          </cell>
          <cell r="ED35">
            <v>3800</v>
          </cell>
          <cell r="GD35">
            <v>0</v>
          </cell>
          <cell r="GE35">
            <v>0</v>
          </cell>
        </row>
        <row r="36">
          <cell r="E36">
            <v>0</v>
          </cell>
          <cell r="AH36">
            <v>0</v>
          </cell>
          <cell r="CJ36">
            <v>0</v>
          </cell>
          <cell r="ED36">
            <v>0</v>
          </cell>
          <cell r="GD36">
            <v>0</v>
          </cell>
          <cell r="GE36">
            <v>0</v>
          </cell>
        </row>
        <row r="37">
          <cell r="E37">
            <v>0</v>
          </cell>
          <cell r="AH37">
            <v>0</v>
          </cell>
          <cell r="CJ37">
            <v>0</v>
          </cell>
          <cell r="ED37">
            <v>0</v>
          </cell>
          <cell r="GD37">
            <v>0</v>
          </cell>
          <cell r="GE37">
            <v>0</v>
          </cell>
        </row>
        <row r="38">
          <cell r="E38">
            <v>0</v>
          </cell>
          <cell r="AH38">
            <v>0</v>
          </cell>
          <cell r="CJ38">
            <v>180</v>
          </cell>
          <cell r="ED38">
            <v>1450</v>
          </cell>
          <cell r="GD38">
            <v>0</v>
          </cell>
          <cell r="GE38">
            <v>0</v>
          </cell>
        </row>
        <row r="39">
          <cell r="E39">
            <v>0</v>
          </cell>
          <cell r="AH39">
            <v>0</v>
          </cell>
          <cell r="CJ39">
            <v>0</v>
          </cell>
          <cell r="ED39">
            <v>0</v>
          </cell>
          <cell r="GD39">
            <v>0</v>
          </cell>
          <cell r="GE39">
            <v>0</v>
          </cell>
        </row>
        <row r="40">
          <cell r="E40">
            <v>0</v>
          </cell>
          <cell r="AH40">
            <v>0</v>
          </cell>
          <cell r="CJ40">
            <v>0</v>
          </cell>
          <cell r="ED40">
            <v>0</v>
          </cell>
          <cell r="GD40">
            <v>0</v>
          </cell>
          <cell r="GE40">
            <v>0</v>
          </cell>
        </row>
        <row r="41">
          <cell r="E41">
            <v>0</v>
          </cell>
          <cell r="AH41">
            <v>0</v>
          </cell>
          <cell r="CJ41">
            <v>32</v>
          </cell>
          <cell r="ED41">
            <v>919</v>
          </cell>
          <cell r="GD41">
            <v>0</v>
          </cell>
          <cell r="GE41">
            <v>0</v>
          </cell>
        </row>
        <row r="42">
          <cell r="E42">
            <v>0</v>
          </cell>
          <cell r="AH42">
            <v>0</v>
          </cell>
          <cell r="CJ42">
            <v>0</v>
          </cell>
          <cell r="ED42">
            <v>3046</v>
          </cell>
          <cell r="GD42">
            <v>0</v>
          </cell>
          <cell r="GE42">
            <v>0</v>
          </cell>
        </row>
        <row r="43">
          <cell r="E43">
            <v>0</v>
          </cell>
          <cell r="AH43">
            <v>0</v>
          </cell>
          <cell r="CJ43">
            <v>0</v>
          </cell>
          <cell r="ED43">
            <v>0</v>
          </cell>
          <cell r="GD43">
            <v>0</v>
          </cell>
          <cell r="GE43">
            <v>0</v>
          </cell>
        </row>
        <row r="44">
          <cell r="E44">
            <v>0</v>
          </cell>
          <cell r="AH44">
            <v>0</v>
          </cell>
          <cell r="CJ44">
            <v>0</v>
          </cell>
          <cell r="ED44">
            <v>0</v>
          </cell>
          <cell r="GD44">
            <v>0</v>
          </cell>
          <cell r="GE44">
            <v>0</v>
          </cell>
        </row>
        <row r="45">
          <cell r="E45">
            <v>0</v>
          </cell>
          <cell r="AH45">
            <v>0</v>
          </cell>
          <cell r="CJ45">
            <v>0</v>
          </cell>
          <cell r="ED45">
            <v>0</v>
          </cell>
          <cell r="GD45">
            <v>0</v>
          </cell>
          <cell r="GE45">
            <v>0</v>
          </cell>
        </row>
        <row r="46">
          <cell r="E46">
            <v>0</v>
          </cell>
          <cell r="AH46">
            <v>0</v>
          </cell>
          <cell r="CJ46">
            <v>0</v>
          </cell>
          <cell r="ED46">
            <v>0</v>
          </cell>
          <cell r="GD46">
            <v>0</v>
          </cell>
          <cell r="GE46">
            <v>0</v>
          </cell>
        </row>
        <row r="49">
          <cell r="E49">
            <v>0</v>
          </cell>
          <cell r="AH49">
            <v>0</v>
          </cell>
          <cell r="CJ49">
            <v>0</v>
          </cell>
          <cell r="ED49">
            <v>0</v>
          </cell>
          <cell r="GD49">
            <v>0</v>
          </cell>
          <cell r="GE49">
            <v>0</v>
          </cell>
        </row>
        <row r="51">
          <cell r="E51">
            <v>0</v>
          </cell>
          <cell r="AH51">
            <v>0</v>
          </cell>
          <cell r="CJ51">
            <v>0</v>
          </cell>
          <cell r="ED51">
            <v>1256</v>
          </cell>
          <cell r="GD51">
            <v>0</v>
          </cell>
          <cell r="GE51">
            <v>0</v>
          </cell>
        </row>
        <row r="52">
          <cell r="E52">
            <v>0</v>
          </cell>
          <cell r="AH52">
            <v>0</v>
          </cell>
          <cell r="CJ52">
            <v>0</v>
          </cell>
          <cell r="ED52">
            <v>0</v>
          </cell>
          <cell r="GD52">
            <v>0</v>
          </cell>
          <cell r="GE52">
            <v>0</v>
          </cell>
        </row>
        <row r="53">
          <cell r="E53">
            <v>0</v>
          </cell>
          <cell r="AH53">
            <v>0</v>
          </cell>
          <cell r="CJ53">
            <v>0</v>
          </cell>
          <cell r="ED53">
            <v>0</v>
          </cell>
          <cell r="GD53">
            <v>0</v>
          </cell>
          <cell r="GE53">
            <v>0</v>
          </cell>
        </row>
        <row r="54">
          <cell r="E54">
            <v>355</v>
          </cell>
          <cell r="AH54">
            <v>217</v>
          </cell>
          <cell r="ED54">
            <v>364</v>
          </cell>
        </row>
        <row r="55">
          <cell r="E55">
            <v>0</v>
          </cell>
          <cell r="AH55">
            <v>0</v>
          </cell>
          <cell r="CJ55">
            <v>0</v>
          </cell>
          <cell r="ED55">
            <v>0</v>
          </cell>
          <cell r="GD55">
            <v>0</v>
          </cell>
          <cell r="GE55">
            <v>0</v>
          </cell>
        </row>
        <row r="57">
          <cell r="E57">
            <v>0</v>
          </cell>
          <cell r="AH57">
            <v>0</v>
          </cell>
          <cell r="CJ57">
            <v>0</v>
          </cell>
          <cell r="ED57">
            <v>0</v>
          </cell>
          <cell r="GD57">
            <v>0</v>
          </cell>
          <cell r="GE57">
            <v>0</v>
          </cell>
        </row>
        <row r="58">
          <cell r="E58">
            <v>700</v>
          </cell>
          <cell r="AH58">
            <v>800</v>
          </cell>
          <cell r="CJ58">
            <v>0</v>
          </cell>
          <cell r="ED58">
            <v>1400</v>
          </cell>
          <cell r="GD58">
            <v>0</v>
          </cell>
          <cell r="GE58">
            <v>0</v>
          </cell>
        </row>
        <row r="59">
          <cell r="E59">
            <v>0</v>
          </cell>
          <cell r="AH59">
            <v>0</v>
          </cell>
          <cell r="CJ59">
            <v>0</v>
          </cell>
          <cell r="ED59">
            <v>0</v>
          </cell>
          <cell r="GD59">
            <v>0</v>
          </cell>
          <cell r="GE59">
            <v>0</v>
          </cell>
        </row>
        <row r="60">
          <cell r="E60">
            <v>0</v>
          </cell>
          <cell r="AH60">
            <v>0</v>
          </cell>
          <cell r="CJ60">
            <v>0</v>
          </cell>
          <cell r="ED60">
            <v>0</v>
          </cell>
          <cell r="GD60">
            <v>0</v>
          </cell>
          <cell r="GE60">
            <v>0</v>
          </cell>
        </row>
        <row r="61">
          <cell r="E61">
            <v>3450</v>
          </cell>
          <cell r="AH61">
            <v>2000</v>
          </cell>
          <cell r="CJ61">
            <v>4000</v>
          </cell>
          <cell r="ED61">
            <v>1000</v>
          </cell>
          <cell r="GD61">
            <v>1500</v>
          </cell>
          <cell r="GE61">
            <v>1000</v>
          </cell>
        </row>
        <row r="62">
          <cell r="E62">
            <v>6000</v>
          </cell>
          <cell r="AH62">
            <v>1000</v>
          </cell>
          <cell r="CJ62">
            <v>0</v>
          </cell>
          <cell r="ED62">
            <v>0</v>
          </cell>
          <cell r="GD62">
            <v>0</v>
          </cell>
          <cell r="GE62">
            <v>0</v>
          </cell>
        </row>
        <row r="63">
          <cell r="E63">
            <v>3000</v>
          </cell>
          <cell r="AH63">
            <v>1000</v>
          </cell>
          <cell r="CJ63">
            <v>0</v>
          </cell>
          <cell r="ED63">
            <v>0</v>
          </cell>
          <cell r="GD63">
            <v>0</v>
          </cell>
          <cell r="GE63">
            <v>0</v>
          </cell>
        </row>
        <row r="64">
          <cell r="E64">
            <v>5000</v>
          </cell>
          <cell r="AH64">
            <v>1000</v>
          </cell>
          <cell r="CJ64">
            <v>0</v>
          </cell>
          <cell r="ED64">
            <v>0</v>
          </cell>
          <cell r="GD64">
            <v>0</v>
          </cell>
          <cell r="GE64">
            <v>0</v>
          </cell>
        </row>
        <row r="65">
          <cell r="E65">
            <v>0</v>
          </cell>
          <cell r="AH65">
            <v>0</v>
          </cell>
          <cell r="CJ65">
            <v>0</v>
          </cell>
          <cell r="ED65">
            <v>0</v>
          </cell>
          <cell r="GD65">
            <v>0</v>
          </cell>
          <cell r="GE65">
            <v>0</v>
          </cell>
        </row>
        <row r="66">
          <cell r="E66">
            <v>4500</v>
          </cell>
          <cell r="AH66">
            <v>1000</v>
          </cell>
          <cell r="CJ66">
            <v>0</v>
          </cell>
          <cell r="ED66">
            <v>0</v>
          </cell>
          <cell r="GD66">
            <v>0</v>
          </cell>
          <cell r="GE66">
            <v>0</v>
          </cell>
        </row>
        <row r="67">
          <cell r="E67">
            <v>0</v>
          </cell>
          <cell r="AH67">
            <v>0</v>
          </cell>
          <cell r="CJ67">
            <v>0</v>
          </cell>
          <cell r="ED67">
            <v>0</v>
          </cell>
          <cell r="GD67">
            <v>0</v>
          </cell>
          <cell r="GE67">
            <v>0</v>
          </cell>
        </row>
        <row r="68">
          <cell r="E68">
            <v>3055</v>
          </cell>
          <cell r="AH68">
            <v>945</v>
          </cell>
          <cell r="CJ68">
            <v>0</v>
          </cell>
          <cell r="ED68">
            <v>0</v>
          </cell>
          <cell r="GD68">
            <v>0</v>
          </cell>
          <cell r="GE68">
            <v>0</v>
          </cell>
        </row>
        <row r="69">
          <cell r="E69">
            <v>2000</v>
          </cell>
          <cell r="AH69">
            <v>2000</v>
          </cell>
          <cell r="CJ69">
            <v>0</v>
          </cell>
          <cell r="ED69">
            <v>0</v>
          </cell>
          <cell r="GD69">
            <v>0</v>
          </cell>
          <cell r="GE69">
            <v>0</v>
          </cell>
        </row>
        <row r="70">
          <cell r="E70">
            <v>0</v>
          </cell>
          <cell r="AH70">
            <v>0</v>
          </cell>
          <cell r="CJ70">
            <v>0</v>
          </cell>
          <cell r="ED70">
            <v>0</v>
          </cell>
          <cell r="GD70">
            <v>0</v>
          </cell>
          <cell r="GE70">
            <v>0</v>
          </cell>
        </row>
        <row r="71">
          <cell r="E71">
            <v>0</v>
          </cell>
          <cell r="AH71">
            <v>0</v>
          </cell>
          <cell r="CJ71">
            <v>0</v>
          </cell>
          <cell r="ED71">
            <v>0</v>
          </cell>
          <cell r="GD71">
            <v>0</v>
          </cell>
          <cell r="GE71">
            <v>0</v>
          </cell>
        </row>
        <row r="72">
          <cell r="E72">
            <v>0</v>
          </cell>
          <cell r="AH72">
            <v>0</v>
          </cell>
          <cell r="CJ72">
            <v>0</v>
          </cell>
          <cell r="ED72">
            <v>0</v>
          </cell>
          <cell r="GD72">
            <v>0</v>
          </cell>
          <cell r="GE72">
            <v>0</v>
          </cell>
        </row>
        <row r="73">
          <cell r="E73">
            <v>0</v>
          </cell>
          <cell r="AH73">
            <v>0</v>
          </cell>
          <cell r="CJ73">
            <v>0</v>
          </cell>
          <cell r="ED73">
            <v>0</v>
          </cell>
          <cell r="GD73">
            <v>0</v>
          </cell>
          <cell r="GE73">
            <v>0</v>
          </cell>
        </row>
        <row r="74">
          <cell r="E74">
            <v>0</v>
          </cell>
          <cell r="AH74">
            <v>0</v>
          </cell>
          <cell r="CJ74">
            <v>0</v>
          </cell>
          <cell r="ED74">
            <v>0</v>
          </cell>
          <cell r="GD74">
            <v>0</v>
          </cell>
          <cell r="GE74">
            <v>0</v>
          </cell>
        </row>
        <row r="75">
          <cell r="E75">
            <v>0</v>
          </cell>
          <cell r="AH75">
            <v>0</v>
          </cell>
          <cell r="CJ75">
            <v>10</v>
          </cell>
          <cell r="ED75">
            <v>970</v>
          </cell>
          <cell r="GD75">
            <v>10</v>
          </cell>
          <cell r="GE75">
            <v>10</v>
          </cell>
        </row>
        <row r="76">
          <cell r="E76">
            <v>0</v>
          </cell>
          <cell r="AH76">
            <v>0</v>
          </cell>
          <cell r="CJ76">
            <v>0</v>
          </cell>
          <cell r="ED76">
            <v>0</v>
          </cell>
          <cell r="GD76">
            <v>50</v>
          </cell>
          <cell r="GE76">
            <v>50</v>
          </cell>
        </row>
        <row r="77">
          <cell r="E77">
            <v>0</v>
          </cell>
          <cell r="AH77">
            <v>0</v>
          </cell>
          <cell r="CJ77">
            <v>0</v>
          </cell>
          <cell r="ED77">
            <v>0</v>
          </cell>
          <cell r="GD77">
            <v>0</v>
          </cell>
          <cell r="GE77">
            <v>0</v>
          </cell>
        </row>
        <row r="78">
          <cell r="E78">
            <v>14000</v>
          </cell>
          <cell r="AH78">
            <v>1000</v>
          </cell>
          <cell r="CJ78">
            <v>0</v>
          </cell>
          <cell r="ED78">
            <v>0</v>
          </cell>
          <cell r="GD78">
            <v>0</v>
          </cell>
          <cell r="GE78">
            <v>0</v>
          </cell>
        </row>
        <row r="79">
          <cell r="E79">
            <v>0</v>
          </cell>
          <cell r="AH79">
            <v>0</v>
          </cell>
          <cell r="CJ79">
            <v>0</v>
          </cell>
          <cell r="ED79">
            <v>0</v>
          </cell>
          <cell r="GD79">
            <v>0</v>
          </cell>
          <cell r="GE79">
            <v>0</v>
          </cell>
        </row>
        <row r="80">
          <cell r="E80">
            <v>0</v>
          </cell>
          <cell r="AH80">
            <v>0</v>
          </cell>
          <cell r="CJ80">
            <v>0</v>
          </cell>
          <cell r="ED80">
            <v>0</v>
          </cell>
          <cell r="GD80">
            <v>0</v>
          </cell>
          <cell r="GE80">
            <v>0</v>
          </cell>
        </row>
        <row r="81">
          <cell r="E81">
            <v>0</v>
          </cell>
          <cell r="AH81">
            <v>0</v>
          </cell>
          <cell r="CJ81">
            <v>0</v>
          </cell>
          <cell r="ED81">
            <v>0</v>
          </cell>
          <cell r="GD81">
            <v>0</v>
          </cell>
          <cell r="GE81">
            <v>0</v>
          </cell>
        </row>
        <row r="82">
          <cell r="E82">
            <v>0</v>
          </cell>
          <cell r="AH82">
            <v>0</v>
          </cell>
          <cell r="CJ82">
            <v>0</v>
          </cell>
          <cell r="ED82">
            <v>0</v>
          </cell>
          <cell r="GD82">
            <v>0</v>
          </cell>
          <cell r="GE82">
            <v>0</v>
          </cell>
        </row>
        <row r="83">
          <cell r="E83">
            <v>0</v>
          </cell>
          <cell r="AH83">
            <v>0</v>
          </cell>
          <cell r="CJ83">
            <v>0</v>
          </cell>
          <cell r="ED83">
            <v>0</v>
          </cell>
          <cell r="GD83">
            <v>0</v>
          </cell>
          <cell r="GE83">
            <v>0</v>
          </cell>
        </row>
        <row r="84">
          <cell r="E84">
            <v>0</v>
          </cell>
          <cell r="AH84">
            <v>0</v>
          </cell>
          <cell r="CJ84">
            <v>0</v>
          </cell>
          <cell r="ED84">
            <v>0</v>
          </cell>
          <cell r="GD84">
            <v>0</v>
          </cell>
          <cell r="GE84">
            <v>0</v>
          </cell>
        </row>
        <row r="85">
          <cell r="E85">
            <v>0</v>
          </cell>
          <cell r="AH85">
            <v>0</v>
          </cell>
          <cell r="CJ85">
            <v>0</v>
          </cell>
          <cell r="ED85">
            <v>0</v>
          </cell>
          <cell r="GD85">
            <v>0</v>
          </cell>
          <cell r="GE85">
            <v>0</v>
          </cell>
        </row>
        <row r="86">
          <cell r="E86">
            <v>0</v>
          </cell>
          <cell r="AH86">
            <v>0</v>
          </cell>
          <cell r="CJ86">
            <v>0</v>
          </cell>
          <cell r="ED86">
            <v>0</v>
          </cell>
          <cell r="GD86">
            <v>0</v>
          </cell>
          <cell r="GE86">
            <v>0</v>
          </cell>
        </row>
        <row r="87">
          <cell r="E87">
            <v>0</v>
          </cell>
          <cell r="AH87">
            <v>0</v>
          </cell>
          <cell r="CJ87">
            <v>0</v>
          </cell>
          <cell r="ED87">
            <v>0</v>
          </cell>
          <cell r="GD87">
            <v>0</v>
          </cell>
          <cell r="GE87">
            <v>0</v>
          </cell>
        </row>
        <row r="88">
          <cell r="E88">
            <v>0</v>
          </cell>
          <cell r="AH88">
            <v>0</v>
          </cell>
          <cell r="CJ88">
            <v>0</v>
          </cell>
          <cell r="ED88">
            <v>0</v>
          </cell>
          <cell r="GD88">
            <v>0</v>
          </cell>
          <cell r="GE88">
            <v>0</v>
          </cell>
        </row>
        <row r="89">
          <cell r="E89">
            <v>0</v>
          </cell>
          <cell r="AH89">
            <v>0</v>
          </cell>
          <cell r="ED89">
            <v>0</v>
          </cell>
        </row>
        <row r="90">
          <cell r="E90">
            <v>0</v>
          </cell>
          <cell r="AH90">
            <v>0</v>
          </cell>
          <cell r="ED90">
            <v>0</v>
          </cell>
        </row>
        <row r="91">
          <cell r="E91">
            <v>0</v>
          </cell>
          <cell r="AH91">
            <v>0</v>
          </cell>
          <cell r="ED91">
            <v>0</v>
          </cell>
        </row>
        <row r="92">
          <cell r="E92">
            <v>0</v>
          </cell>
          <cell r="AH92">
            <v>0</v>
          </cell>
          <cell r="ED92">
            <v>0</v>
          </cell>
        </row>
        <row r="93">
          <cell r="E93">
            <v>0</v>
          </cell>
          <cell r="AH93">
            <v>0</v>
          </cell>
          <cell r="ED93">
            <v>1000</v>
          </cell>
        </row>
        <row r="95">
          <cell r="E95">
            <v>44979</v>
          </cell>
          <cell r="AH95">
            <v>13881</v>
          </cell>
          <cell r="ED95">
            <v>59931</v>
          </cell>
        </row>
      </sheetData>
      <sheetData sheetId="9">
        <row r="11">
          <cell r="BC11">
            <v>1049</v>
          </cell>
          <cell r="BH11">
            <v>994</v>
          </cell>
          <cell r="BI11">
            <v>355</v>
          </cell>
        </row>
        <row r="12">
          <cell r="BC12">
            <v>431</v>
          </cell>
          <cell r="BH12">
            <v>259</v>
          </cell>
          <cell r="BI12">
            <v>10</v>
          </cell>
        </row>
        <row r="13">
          <cell r="BC13">
            <v>1216</v>
          </cell>
          <cell r="BH13">
            <v>339</v>
          </cell>
          <cell r="BI13">
            <v>776</v>
          </cell>
        </row>
        <row r="14">
          <cell r="BC14">
            <v>879</v>
          </cell>
          <cell r="BH14">
            <v>0</v>
          </cell>
          <cell r="BI14">
            <v>0</v>
          </cell>
        </row>
        <row r="15">
          <cell r="BC15">
            <v>0</v>
          </cell>
          <cell r="BH15">
            <v>0</v>
          </cell>
          <cell r="BI15">
            <v>0</v>
          </cell>
        </row>
        <row r="17">
          <cell r="BC17">
            <v>9173</v>
          </cell>
          <cell r="BH17">
            <v>0</v>
          </cell>
          <cell r="BI17">
            <v>0</v>
          </cell>
        </row>
        <row r="18">
          <cell r="BC18">
            <v>0</v>
          </cell>
          <cell r="BH18">
            <v>0</v>
          </cell>
          <cell r="BI18">
            <v>0</v>
          </cell>
        </row>
        <row r="19">
          <cell r="BC19">
            <v>885</v>
          </cell>
          <cell r="BH19">
            <v>0</v>
          </cell>
          <cell r="BI19">
            <v>0</v>
          </cell>
        </row>
        <row r="20">
          <cell r="BC20">
            <v>4057</v>
          </cell>
          <cell r="BH20">
            <v>0</v>
          </cell>
          <cell r="BI20">
            <v>0</v>
          </cell>
        </row>
        <row r="21">
          <cell r="BC21">
            <v>0</v>
          </cell>
          <cell r="BH21">
            <v>0</v>
          </cell>
          <cell r="BI21">
            <v>0</v>
          </cell>
        </row>
        <row r="22">
          <cell r="BC22">
            <v>0</v>
          </cell>
          <cell r="BH22">
            <v>0</v>
          </cell>
          <cell r="BI22">
            <v>0</v>
          </cell>
        </row>
        <row r="24">
          <cell r="BC24">
            <v>0</v>
          </cell>
          <cell r="BH24">
            <v>0</v>
          </cell>
          <cell r="BI24">
            <v>0</v>
          </cell>
        </row>
        <row r="25">
          <cell r="BC25">
            <v>120</v>
          </cell>
          <cell r="BH25">
            <v>0</v>
          </cell>
          <cell r="BI25">
            <v>0</v>
          </cell>
        </row>
        <row r="26">
          <cell r="BC26">
            <v>237</v>
          </cell>
          <cell r="BH26">
            <v>0</v>
          </cell>
          <cell r="BI26">
            <v>0</v>
          </cell>
        </row>
        <row r="28">
          <cell r="BC28">
            <v>0</v>
          </cell>
          <cell r="BH28">
            <v>0</v>
          </cell>
          <cell r="BI28">
            <v>0</v>
          </cell>
        </row>
        <row r="29">
          <cell r="BC29">
            <v>0</v>
          </cell>
          <cell r="BH29">
            <v>0</v>
          </cell>
          <cell r="BI29">
            <v>0</v>
          </cell>
        </row>
        <row r="30">
          <cell r="BC30">
            <v>0</v>
          </cell>
          <cell r="BH30">
            <v>0</v>
          </cell>
          <cell r="BI30">
            <v>0</v>
          </cell>
        </row>
        <row r="31">
          <cell r="BC31">
            <v>0</v>
          </cell>
          <cell r="BH31">
            <v>0</v>
          </cell>
          <cell r="BI31">
            <v>0</v>
          </cell>
        </row>
        <row r="32">
          <cell r="BC32">
            <v>0</v>
          </cell>
          <cell r="BH32">
            <v>0</v>
          </cell>
          <cell r="BI32">
            <v>0</v>
          </cell>
        </row>
        <row r="33">
          <cell r="BC33">
            <v>0</v>
          </cell>
          <cell r="BH33">
            <v>0</v>
          </cell>
          <cell r="BI33">
            <v>0</v>
          </cell>
        </row>
        <row r="34">
          <cell r="BC34">
            <v>324</v>
          </cell>
          <cell r="BH34">
            <v>0</v>
          </cell>
          <cell r="BI34">
            <v>0</v>
          </cell>
        </row>
        <row r="35">
          <cell r="BC35">
            <v>0</v>
          </cell>
          <cell r="BH35">
            <v>0</v>
          </cell>
          <cell r="BI35">
            <v>0</v>
          </cell>
        </row>
        <row r="36">
          <cell r="BC36">
            <v>0</v>
          </cell>
          <cell r="BH36">
            <v>0</v>
          </cell>
          <cell r="BI36">
            <v>0</v>
          </cell>
        </row>
        <row r="37">
          <cell r="BC37">
            <v>0</v>
          </cell>
          <cell r="BH37">
            <v>0</v>
          </cell>
          <cell r="BI37">
            <v>0</v>
          </cell>
        </row>
        <row r="38">
          <cell r="BC38">
            <v>0</v>
          </cell>
          <cell r="BH38">
            <v>0</v>
          </cell>
          <cell r="BI38">
            <v>0</v>
          </cell>
        </row>
        <row r="39">
          <cell r="BC39">
            <v>457</v>
          </cell>
          <cell r="BH39">
            <v>0</v>
          </cell>
          <cell r="BI39">
            <v>0</v>
          </cell>
        </row>
        <row r="40">
          <cell r="BC40">
            <v>0</v>
          </cell>
          <cell r="BH40">
            <v>0</v>
          </cell>
          <cell r="BI40">
            <v>0</v>
          </cell>
        </row>
        <row r="41">
          <cell r="BC41">
            <v>2219</v>
          </cell>
          <cell r="BH41">
            <v>0</v>
          </cell>
          <cell r="BI41">
            <v>0</v>
          </cell>
        </row>
        <row r="42">
          <cell r="BC42">
            <v>0</v>
          </cell>
          <cell r="BH42">
            <v>0</v>
          </cell>
          <cell r="BI42">
            <v>0</v>
          </cell>
        </row>
        <row r="43">
          <cell r="BC43">
            <v>0</v>
          </cell>
          <cell r="BH43">
            <v>0</v>
          </cell>
          <cell r="BI43">
            <v>0</v>
          </cell>
        </row>
        <row r="44">
          <cell r="BC44">
            <v>278</v>
          </cell>
          <cell r="BH44">
            <v>0</v>
          </cell>
          <cell r="BI44">
            <v>0</v>
          </cell>
        </row>
        <row r="45">
          <cell r="BC45">
            <v>0</v>
          </cell>
          <cell r="BH45">
            <v>0</v>
          </cell>
          <cell r="BI45">
            <v>0</v>
          </cell>
        </row>
        <row r="46">
          <cell r="BC46">
            <v>0</v>
          </cell>
          <cell r="BH46">
            <v>0</v>
          </cell>
          <cell r="BI46">
            <v>0</v>
          </cell>
        </row>
        <row r="47">
          <cell r="BC47">
            <v>214</v>
          </cell>
          <cell r="BH47">
            <v>0</v>
          </cell>
          <cell r="BI47">
            <v>0</v>
          </cell>
        </row>
        <row r="48">
          <cell r="BC48">
            <v>1886</v>
          </cell>
          <cell r="BH48">
            <v>0</v>
          </cell>
          <cell r="BI48">
            <v>0</v>
          </cell>
        </row>
        <row r="49">
          <cell r="BC49">
            <v>0</v>
          </cell>
          <cell r="BH49">
            <v>0</v>
          </cell>
          <cell r="BI49">
            <v>0</v>
          </cell>
        </row>
        <row r="50">
          <cell r="BC50">
            <v>0</v>
          </cell>
          <cell r="BH50">
            <v>0</v>
          </cell>
          <cell r="BI50">
            <v>0</v>
          </cell>
        </row>
        <row r="51">
          <cell r="BC51">
            <v>0</v>
          </cell>
          <cell r="BH51">
            <v>0</v>
          </cell>
          <cell r="BI51">
            <v>0</v>
          </cell>
        </row>
        <row r="52">
          <cell r="BC52">
            <v>0</v>
          </cell>
          <cell r="BH52">
            <v>0</v>
          </cell>
          <cell r="BI52">
            <v>0</v>
          </cell>
        </row>
        <row r="55">
          <cell r="BC55">
            <v>0</v>
          </cell>
          <cell r="BH55">
            <v>0</v>
          </cell>
          <cell r="BI55">
            <v>0</v>
          </cell>
        </row>
        <row r="57">
          <cell r="BC57">
            <v>837</v>
          </cell>
          <cell r="BH57">
            <v>0</v>
          </cell>
          <cell r="BI57">
            <v>0</v>
          </cell>
        </row>
        <row r="58">
          <cell r="BC58">
            <v>0</v>
          </cell>
          <cell r="BH58">
            <v>0</v>
          </cell>
          <cell r="BI58">
            <v>0</v>
          </cell>
        </row>
        <row r="59">
          <cell r="BC59">
            <v>0</v>
          </cell>
          <cell r="BH59">
            <v>0</v>
          </cell>
          <cell r="BI59">
            <v>0</v>
          </cell>
        </row>
        <row r="60">
          <cell r="BC60">
            <v>71</v>
          </cell>
          <cell r="BH60">
            <v>104</v>
          </cell>
          <cell r="BI60">
            <v>231</v>
          </cell>
        </row>
        <row r="61">
          <cell r="BC61">
            <v>0</v>
          </cell>
          <cell r="BH61">
            <v>0</v>
          </cell>
          <cell r="BI61">
            <v>0</v>
          </cell>
        </row>
        <row r="63">
          <cell r="BC63">
            <v>0</v>
          </cell>
          <cell r="BH63">
            <v>0</v>
          </cell>
          <cell r="BI63">
            <v>0</v>
          </cell>
        </row>
        <row r="64">
          <cell r="BC64">
            <v>730</v>
          </cell>
          <cell r="BH64">
            <v>367</v>
          </cell>
          <cell r="BI64">
            <v>402</v>
          </cell>
        </row>
        <row r="65">
          <cell r="BC65">
            <v>0</v>
          </cell>
          <cell r="BH65">
            <v>0</v>
          </cell>
          <cell r="BI65">
            <v>0</v>
          </cell>
        </row>
        <row r="66">
          <cell r="BC66">
            <v>0</v>
          </cell>
          <cell r="BH66">
            <v>0</v>
          </cell>
          <cell r="BI66">
            <v>0</v>
          </cell>
        </row>
        <row r="67">
          <cell r="BC67">
            <v>660</v>
          </cell>
          <cell r="BH67">
            <v>1018</v>
          </cell>
          <cell r="BI67">
            <v>1596</v>
          </cell>
        </row>
        <row r="68">
          <cell r="BC68">
            <v>0</v>
          </cell>
          <cell r="BH68">
            <v>548</v>
          </cell>
          <cell r="BI68">
            <v>1379</v>
          </cell>
        </row>
        <row r="69">
          <cell r="BC69">
            <v>0</v>
          </cell>
          <cell r="BH69">
            <v>451</v>
          </cell>
          <cell r="BI69">
            <v>439</v>
          </cell>
        </row>
        <row r="70">
          <cell r="BC70">
            <v>0</v>
          </cell>
          <cell r="BH70">
            <v>766</v>
          </cell>
          <cell r="BI70">
            <v>1918</v>
          </cell>
        </row>
        <row r="71">
          <cell r="BC71">
            <v>0</v>
          </cell>
          <cell r="BH71">
            <v>0</v>
          </cell>
          <cell r="BI71">
            <v>0</v>
          </cell>
        </row>
        <row r="72">
          <cell r="BC72">
            <v>0</v>
          </cell>
          <cell r="BH72">
            <v>421</v>
          </cell>
          <cell r="BI72">
            <v>628</v>
          </cell>
        </row>
        <row r="73">
          <cell r="BC73">
            <v>0</v>
          </cell>
          <cell r="BH73">
            <v>0</v>
          </cell>
          <cell r="BI73">
            <v>0</v>
          </cell>
        </row>
        <row r="74">
          <cell r="BC74">
            <v>0</v>
          </cell>
          <cell r="BH74">
            <v>255</v>
          </cell>
          <cell r="BI74">
            <v>834</v>
          </cell>
        </row>
        <row r="75">
          <cell r="BC75">
            <v>0</v>
          </cell>
          <cell r="BH75">
            <v>1158</v>
          </cell>
          <cell r="BI75">
            <v>699</v>
          </cell>
        </row>
        <row r="76">
          <cell r="BC76">
            <v>0</v>
          </cell>
          <cell r="BH76">
            <v>0</v>
          </cell>
          <cell r="BI76">
            <v>0</v>
          </cell>
        </row>
        <row r="77">
          <cell r="BC77">
            <v>0</v>
          </cell>
          <cell r="BH77">
            <v>0</v>
          </cell>
          <cell r="BI77">
            <v>0</v>
          </cell>
        </row>
        <row r="78">
          <cell r="BC78">
            <v>0</v>
          </cell>
          <cell r="BH78">
            <v>0</v>
          </cell>
          <cell r="BI78">
            <v>0</v>
          </cell>
        </row>
        <row r="79">
          <cell r="BC79">
            <v>0</v>
          </cell>
          <cell r="BH79">
            <v>0</v>
          </cell>
          <cell r="BI79">
            <v>0</v>
          </cell>
        </row>
        <row r="80">
          <cell r="BC80">
            <v>0</v>
          </cell>
          <cell r="BH80">
            <v>0</v>
          </cell>
          <cell r="BI80">
            <v>0</v>
          </cell>
        </row>
        <row r="81">
          <cell r="BC81">
            <v>330</v>
          </cell>
          <cell r="BH81">
            <v>0</v>
          </cell>
          <cell r="BI81">
            <v>0</v>
          </cell>
        </row>
        <row r="82">
          <cell r="BC82">
            <v>0</v>
          </cell>
          <cell r="BH82">
            <v>0</v>
          </cell>
          <cell r="BI82">
            <v>0</v>
          </cell>
        </row>
        <row r="83">
          <cell r="BC83">
            <v>0</v>
          </cell>
          <cell r="BH83">
            <v>0</v>
          </cell>
          <cell r="BI83">
            <v>0</v>
          </cell>
        </row>
        <row r="84">
          <cell r="BC84">
            <v>0</v>
          </cell>
          <cell r="BH84">
            <v>644</v>
          </cell>
          <cell r="BI84">
            <v>2865</v>
          </cell>
        </row>
        <row r="85">
          <cell r="BC85">
            <v>0</v>
          </cell>
          <cell r="BH85">
            <v>0</v>
          </cell>
          <cell r="BI85">
            <v>0</v>
          </cell>
        </row>
        <row r="86">
          <cell r="BC86">
            <v>0</v>
          </cell>
          <cell r="BH86">
            <v>0</v>
          </cell>
          <cell r="BI86">
            <v>0</v>
          </cell>
        </row>
        <row r="87">
          <cell r="BC87">
            <v>0</v>
          </cell>
          <cell r="BH87">
            <v>0</v>
          </cell>
          <cell r="BI87">
            <v>0</v>
          </cell>
        </row>
        <row r="88">
          <cell r="BC88">
            <v>0</v>
          </cell>
          <cell r="BH88">
            <v>0</v>
          </cell>
          <cell r="BI88">
            <v>0</v>
          </cell>
        </row>
        <row r="89">
          <cell r="BC89">
            <v>0</v>
          </cell>
          <cell r="BH89">
            <v>0</v>
          </cell>
          <cell r="BI89">
            <v>0</v>
          </cell>
        </row>
        <row r="90">
          <cell r="BC90">
            <v>0</v>
          </cell>
          <cell r="BH90">
            <v>0</v>
          </cell>
          <cell r="BI90">
            <v>0</v>
          </cell>
        </row>
        <row r="91">
          <cell r="BC91">
            <v>0</v>
          </cell>
          <cell r="BH91">
            <v>0</v>
          </cell>
          <cell r="BI91">
            <v>0</v>
          </cell>
        </row>
        <row r="92">
          <cell r="BC92">
            <v>0</v>
          </cell>
          <cell r="BH92">
            <v>0</v>
          </cell>
          <cell r="BI92">
            <v>0</v>
          </cell>
        </row>
        <row r="93">
          <cell r="BC93">
            <v>0</v>
          </cell>
          <cell r="BH93">
            <v>0</v>
          </cell>
          <cell r="BI93">
            <v>0</v>
          </cell>
        </row>
        <row r="94">
          <cell r="BC94">
            <v>0</v>
          </cell>
          <cell r="BH94">
            <v>0</v>
          </cell>
          <cell r="BI94">
            <v>0</v>
          </cell>
        </row>
        <row r="95">
          <cell r="BC95">
            <v>0</v>
          </cell>
          <cell r="BH95">
            <v>0</v>
          </cell>
          <cell r="BI95">
            <v>0</v>
          </cell>
        </row>
        <row r="96">
          <cell r="BC96">
            <v>0</v>
          </cell>
          <cell r="BH96">
            <v>0</v>
          </cell>
          <cell r="BI96">
            <v>0</v>
          </cell>
        </row>
        <row r="97">
          <cell r="BC97">
            <v>0</v>
          </cell>
          <cell r="BH97">
            <v>0</v>
          </cell>
          <cell r="BI97">
            <v>0</v>
          </cell>
        </row>
        <row r="98">
          <cell r="BC98">
            <v>0</v>
          </cell>
          <cell r="BH98">
            <v>0</v>
          </cell>
          <cell r="BI98">
            <v>0</v>
          </cell>
        </row>
        <row r="99">
          <cell r="BC99">
            <v>0</v>
          </cell>
          <cell r="BH99">
            <v>0</v>
          </cell>
          <cell r="BI99">
            <v>0</v>
          </cell>
        </row>
        <row r="102">
          <cell r="BC102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иагностика по МО"/>
      <sheetName val="Диагностика_ТРАНСП (2)"/>
      <sheetName val="Диагностика по МО_для директора"/>
      <sheetName val="АПП_профилактика"/>
      <sheetName val="АПП_заболевания_обращения"/>
      <sheetName val="ЗПТ по заболеванию"/>
      <sheetName val="АПП_НМП"/>
      <sheetName val="Диагностика_эндокскопия+колон"/>
      <sheetName val="УЗИ сер.сос.с"/>
      <sheetName val="Диагностика по МО (3)"/>
      <sheetName val="РАСХОДЫ_СВОД_V"/>
      <sheetName val="РАСХОДЫ_СВОД_ИТОГО"/>
      <sheetName val="Диагностика по МО (4)"/>
      <sheetName val="КТ, МРТ, ПЭТ-КТ"/>
      <sheetName val="Расходы_эндоскопия_Итог"/>
      <sheetName val="Диагностика_эндоскопия_Итоги"/>
      <sheetName val="Диагностика_эндоскопия_61788"/>
      <sheetName val="Диагностика_эндоскопия_мощ"/>
      <sheetName val="Гистология"/>
      <sheetName val="УЗИ сер.сос.сист_СВОД (Расх_Ито"/>
      <sheetName val="УЗИ сер.сос.сист_СВОД (Расходы)"/>
      <sheetName val="УЗИ сер.сос.сист_СВОД_Корректир"/>
      <sheetName val="УЗИ сер.сос.сист_СВОД_Итого"/>
      <sheetName val="УЗИ сер.сос.сист_СВОД (145727)"/>
      <sheetName val="УЗИ сер.сос.сист_Мощность"/>
      <sheetName val="Бурденко"/>
      <sheetName val="Филатова"/>
      <sheetName val="ООД"/>
      <sheetName val="ПГВВ"/>
      <sheetName val="ПООБ"/>
      <sheetName val="КБ№5"/>
      <sheetName val="ГП"/>
      <sheetName val="Захарьина"/>
      <sheetName val="КБ№4"/>
      <sheetName val="Пен.стом"/>
      <sheetName val="Роддом"/>
      <sheetName val="ГДП"/>
      <sheetName val="Куз.стом"/>
      <sheetName val="Куз.дет.пол"/>
      <sheetName val="Куз.МРБ"/>
      <sheetName val="Башмаково"/>
      <sheetName val="Белинская"/>
      <sheetName val="Бессоновская"/>
      <sheetName val="Городищенская"/>
      <sheetName val="Земетчинская"/>
      <sheetName val="Иссинская"/>
      <sheetName val="Каменская"/>
      <sheetName val="Колышлейская"/>
      <sheetName val="Лопатинская"/>
      <sheetName val="Лунинская"/>
      <sheetName val="Мокшанская"/>
      <sheetName val="НЛомовская"/>
      <sheetName val="Никольская"/>
      <sheetName val="Сердобская"/>
      <sheetName val="Сосновоборская"/>
      <sheetName val="Тамалинская"/>
      <sheetName val="Пензенская"/>
      <sheetName val="Шемышейская"/>
      <sheetName val="СМП"/>
      <sheetName val="Спецвиды"/>
      <sheetName val="Туберкулезная"/>
      <sheetName val="Центрпрофилактики"/>
      <sheetName val="Санат_Заречье"/>
      <sheetName val="ДинастияСамара"/>
      <sheetName val="59МСЧ"/>
      <sheetName val="ВЧ45108"/>
      <sheetName val="МСЧМВД"/>
      <sheetName val="ФЦССХ"/>
      <sheetName val="ПГУ"/>
      <sheetName val="Филиал№3"/>
      <sheetName val="ППОЭВТ"/>
      <sheetName val="РЖД"/>
      <sheetName val="ИНМЕД"/>
      <sheetName val="МедцентрУЗИ"/>
      <sheetName val="МИБС"/>
      <sheetName val="Добрыйдоктор"/>
      <sheetName val="НейронМед"/>
      <sheetName val="КлиникаСити"/>
      <sheetName val="Фрезениус"/>
      <sheetName val="Здоровье"/>
      <sheetName val="Зубискусство"/>
      <sheetName val="Профимед"/>
      <sheetName val="Салютэ"/>
      <sheetName val="БиокорКлиник"/>
      <sheetName val="КДИзмайлова"/>
      <sheetName val="МКЗдоровьеЗаречный"/>
      <sheetName val="Фармация"/>
      <sheetName val="Стоматология"/>
      <sheetName val="Альфадент"/>
      <sheetName val="Микрохирургияглаза"/>
      <sheetName val="Хопровскиезори"/>
      <sheetName val="Санаторий_Володарского"/>
      <sheetName val="ЗАО_НПП_МедицинадляВас"/>
      <sheetName val="ООО_МедицинадляВас_плюс"/>
      <sheetName val="Медиклиник"/>
      <sheetName val="Медиэксперт"/>
      <sheetName val="Эстедент"/>
      <sheetName val="ПЭТ_Технолоджи"/>
      <sheetName val="Березоваяроща"/>
      <sheetName val="Гармонияплюс"/>
      <sheetName val="Серебряныйбор"/>
      <sheetName val="Поликлиника8"/>
      <sheetName val="АВИЦЕННА"/>
      <sheetName val="Элитмед"/>
      <sheetName val="Стандарт"/>
      <sheetName val="Селена"/>
      <sheetName val="Стом_А"/>
      <sheetName val="КДФ_Пенза"/>
      <sheetName val="НЕФРОС_Калуга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9">
          <cell r="AT89">
            <v>2804</v>
          </cell>
        </row>
      </sheetData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5D5D"/>
    <pageSetUpPr fitToPage="1"/>
  </sheetPr>
  <dimension ref="A1:AP106"/>
  <sheetViews>
    <sheetView tabSelected="1" view="pageBreakPreview" zoomScale="60" zoomScaleNormal="70" workbookViewId="0">
      <pane xSplit="2" ySplit="10" topLeftCell="AJ53" activePane="bottomRight" state="frozen"/>
      <selection activeCell="AU4" sqref="AU4:AU6"/>
      <selection pane="topRight" activeCell="AU4" sqref="AU4:AU6"/>
      <selection pane="bottomLeft" activeCell="AU4" sqref="AU4:AU6"/>
      <selection pane="bottomRight" activeCell="AN2" sqref="AN2"/>
    </sheetView>
  </sheetViews>
  <sheetFormatPr defaultRowHeight="18.75" x14ac:dyDescent="0.3"/>
  <cols>
    <col min="1" max="1" width="4.42578125" style="9" customWidth="1"/>
    <col min="2" max="2" width="83.140625" style="9" customWidth="1"/>
    <col min="3" max="3" width="27" style="9" hidden="1" customWidth="1"/>
    <col min="4" max="5" width="25.140625" style="9" hidden="1" customWidth="1"/>
    <col min="6" max="6" width="24.85546875" style="8" hidden="1" customWidth="1"/>
    <col min="7" max="7" width="20.5703125" style="8" hidden="1" customWidth="1"/>
    <col min="8" max="8" width="22" style="8" hidden="1" customWidth="1"/>
    <col min="9" max="9" width="23.28515625" style="8" hidden="1" customWidth="1"/>
    <col min="10" max="11" width="20.28515625" style="8" hidden="1" customWidth="1"/>
    <col min="12" max="12" width="24.5703125" style="8" hidden="1" customWidth="1"/>
    <col min="13" max="13" width="20.28515625" style="8" hidden="1" customWidth="1"/>
    <col min="14" max="14" width="18.5703125" style="8" customWidth="1"/>
    <col min="15" max="19" width="23" style="8" customWidth="1"/>
    <col min="20" max="20" width="26.5703125" style="8" customWidth="1"/>
    <col min="21" max="21" width="27.28515625" style="8" customWidth="1"/>
    <col min="22" max="22" width="24.28515625" style="8" customWidth="1"/>
    <col min="23" max="23" width="27.85546875" style="8" hidden="1" customWidth="1"/>
    <col min="24" max="24" width="27.7109375" style="8" hidden="1" customWidth="1"/>
    <col min="25" max="25" width="25" style="8" hidden="1" customWidth="1"/>
    <col min="26" max="26" width="26" style="8" hidden="1" customWidth="1"/>
    <col min="27" max="27" width="28.7109375" style="8" hidden="1" customWidth="1"/>
    <col min="28" max="28" width="27.5703125" style="8" hidden="1" customWidth="1"/>
    <col min="29" max="29" width="31.5703125" style="9" hidden="1" customWidth="1"/>
    <col min="30" max="30" width="0" style="9" hidden="1" customWidth="1"/>
    <col min="31" max="31" width="16.7109375" style="9" hidden="1" customWidth="1"/>
    <col min="32" max="32" width="24.140625" style="9" hidden="1" customWidth="1"/>
    <col min="33" max="33" width="25.7109375" style="9" hidden="1" customWidth="1"/>
    <col min="34" max="34" width="28.42578125" style="9" customWidth="1"/>
    <col min="35" max="35" width="27.7109375" style="9" customWidth="1"/>
    <col min="36" max="36" width="23.85546875" style="9" customWidth="1"/>
    <col min="37" max="37" width="27.85546875" style="8" customWidth="1"/>
    <col min="38" max="38" width="26.42578125" style="8" customWidth="1"/>
    <col min="39" max="39" width="24.5703125" style="8" customWidth="1"/>
    <col min="40" max="40" width="27.85546875" style="8" customWidth="1"/>
    <col min="41" max="41" width="26.42578125" style="8" customWidth="1"/>
    <col min="42" max="42" width="24.5703125" style="8" customWidth="1"/>
    <col min="43" max="179" width="9.140625" style="9"/>
    <col min="180" max="180" width="3.5703125" style="9" customWidth="1"/>
    <col min="181" max="181" width="37.7109375" style="9" customWidth="1"/>
    <col min="182" max="182" width="14.42578125" style="9" customWidth="1"/>
    <col min="183" max="183" width="12.85546875" style="9" bestFit="1" customWidth="1"/>
    <col min="184" max="184" width="13.85546875" style="9" bestFit="1" customWidth="1"/>
    <col min="185" max="185" width="12.85546875" style="9" bestFit="1" customWidth="1"/>
    <col min="186" max="186" width="14.5703125" style="9" bestFit="1" customWidth="1"/>
    <col min="187" max="187" width="13.42578125" style="9" bestFit="1" customWidth="1"/>
    <col min="188" max="188" width="14.28515625" style="9" bestFit="1" customWidth="1"/>
    <col min="189" max="189" width="16.7109375" style="9" bestFit="1" customWidth="1"/>
    <col min="190" max="190" width="13" style="9" bestFit="1" customWidth="1"/>
    <col min="191" max="191" width="14" style="9" bestFit="1" customWidth="1"/>
    <col min="192" max="192" width="13.42578125" style="9" bestFit="1" customWidth="1"/>
    <col min="193" max="193" width="8.140625" style="9" bestFit="1" customWidth="1"/>
    <col min="194" max="194" width="14.42578125" style="9" bestFit="1" customWidth="1"/>
    <col min="195" max="195" width="14.5703125" style="9" bestFit="1" customWidth="1"/>
    <col min="196" max="196" width="13.85546875" style="9" bestFit="1" customWidth="1"/>
    <col min="197" max="199" width="12.85546875" style="9" bestFit="1" customWidth="1"/>
    <col min="200" max="200" width="14.42578125" style="9" bestFit="1" customWidth="1"/>
    <col min="201" max="201" width="11.5703125" style="9" bestFit="1" customWidth="1"/>
    <col min="202" max="202" width="12.5703125" style="9" bestFit="1" customWidth="1"/>
    <col min="203" max="203" width="12.85546875" style="9" bestFit="1" customWidth="1"/>
    <col min="204" max="204" width="8.140625" style="9" bestFit="1" customWidth="1"/>
    <col min="205" max="205" width="14.5703125" style="9" bestFit="1" customWidth="1"/>
    <col min="206" max="206" width="12.42578125" style="9" customWidth="1"/>
    <col min="207" max="207" width="13.7109375" style="9" customWidth="1"/>
    <col min="208" max="208" width="13.5703125" style="9" customWidth="1"/>
    <col min="209" max="209" width="10.28515625" style="9" customWidth="1"/>
    <col min="210" max="211" width="16.42578125" style="9" customWidth="1"/>
    <col min="212" max="212" width="0" style="9" hidden="1" customWidth="1"/>
    <col min="213" max="213" width="12.5703125" style="9" customWidth="1"/>
    <col min="214" max="214" width="14.5703125" style="9" customWidth="1"/>
    <col min="215" max="215" width="11.5703125" style="9" customWidth="1"/>
    <col min="216" max="216" width="13" style="9" customWidth="1"/>
    <col min="217" max="217" width="16.42578125" style="9" customWidth="1"/>
    <col min="218" max="218" width="21.85546875" style="9" customWidth="1"/>
    <col min="219" max="435" width="9.140625" style="9"/>
    <col min="436" max="436" width="3.5703125" style="9" customWidth="1"/>
    <col min="437" max="437" width="37.7109375" style="9" customWidth="1"/>
    <col min="438" max="438" width="14.42578125" style="9" customWidth="1"/>
    <col min="439" max="439" width="12.85546875" style="9" bestFit="1" customWidth="1"/>
    <col min="440" max="440" width="13.85546875" style="9" bestFit="1" customWidth="1"/>
    <col min="441" max="441" width="12.85546875" style="9" bestFit="1" customWidth="1"/>
    <col min="442" max="442" width="14.5703125" style="9" bestFit="1" customWidth="1"/>
    <col min="443" max="443" width="13.42578125" style="9" bestFit="1" customWidth="1"/>
    <col min="444" max="444" width="14.28515625" style="9" bestFit="1" customWidth="1"/>
    <col min="445" max="445" width="16.7109375" style="9" bestFit="1" customWidth="1"/>
    <col min="446" max="446" width="13" style="9" bestFit="1" customWidth="1"/>
    <col min="447" max="447" width="14" style="9" bestFit="1" customWidth="1"/>
    <col min="448" max="448" width="13.42578125" style="9" bestFit="1" customWidth="1"/>
    <col min="449" max="449" width="8.140625" style="9" bestFit="1" customWidth="1"/>
    <col min="450" max="450" width="14.42578125" style="9" bestFit="1" customWidth="1"/>
    <col min="451" max="451" width="14.5703125" style="9" bestFit="1" customWidth="1"/>
    <col min="452" max="452" width="13.85546875" style="9" bestFit="1" customWidth="1"/>
    <col min="453" max="455" width="12.85546875" style="9" bestFit="1" customWidth="1"/>
    <col min="456" max="456" width="14.42578125" style="9" bestFit="1" customWidth="1"/>
    <col min="457" max="457" width="11.5703125" style="9" bestFit="1" customWidth="1"/>
    <col min="458" max="458" width="12.5703125" style="9" bestFit="1" customWidth="1"/>
    <col min="459" max="459" width="12.85546875" style="9" bestFit="1" customWidth="1"/>
    <col min="460" max="460" width="8.140625" style="9" bestFit="1" customWidth="1"/>
    <col min="461" max="461" width="14.5703125" style="9" bestFit="1" customWidth="1"/>
    <col min="462" max="462" width="12.42578125" style="9" customWidth="1"/>
    <col min="463" max="463" width="13.7109375" style="9" customWidth="1"/>
    <col min="464" max="464" width="13.5703125" style="9" customWidth="1"/>
    <col min="465" max="465" width="10.28515625" style="9" customWidth="1"/>
    <col min="466" max="467" width="16.42578125" style="9" customWidth="1"/>
    <col min="468" max="468" width="0" style="9" hidden="1" customWidth="1"/>
    <col min="469" max="469" width="12.5703125" style="9" customWidth="1"/>
    <col min="470" max="470" width="14.5703125" style="9" customWidth="1"/>
    <col min="471" max="471" width="11.5703125" style="9" customWidth="1"/>
    <col min="472" max="472" width="13" style="9" customWidth="1"/>
    <col min="473" max="473" width="16.42578125" style="9" customWidth="1"/>
    <col min="474" max="474" width="21.85546875" style="9" customWidth="1"/>
    <col min="475" max="691" width="9.140625" style="9"/>
    <col min="692" max="692" width="3.5703125" style="9" customWidth="1"/>
    <col min="693" max="693" width="37.7109375" style="9" customWidth="1"/>
    <col min="694" max="694" width="14.42578125" style="9" customWidth="1"/>
    <col min="695" max="695" width="12.85546875" style="9" bestFit="1" customWidth="1"/>
    <col min="696" max="696" width="13.85546875" style="9" bestFit="1" customWidth="1"/>
    <col min="697" max="697" width="12.85546875" style="9" bestFit="1" customWidth="1"/>
    <col min="698" max="698" width="14.5703125" style="9" bestFit="1" customWidth="1"/>
    <col min="699" max="699" width="13.42578125" style="9" bestFit="1" customWidth="1"/>
    <col min="700" max="700" width="14.28515625" style="9" bestFit="1" customWidth="1"/>
    <col min="701" max="701" width="16.7109375" style="9" bestFit="1" customWidth="1"/>
    <col min="702" max="702" width="13" style="9" bestFit="1" customWidth="1"/>
    <col min="703" max="703" width="14" style="9" bestFit="1" customWidth="1"/>
    <col min="704" max="704" width="13.42578125" style="9" bestFit="1" customWidth="1"/>
    <col min="705" max="705" width="8.140625" style="9" bestFit="1" customWidth="1"/>
    <col min="706" max="706" width="14.42578125" style="9" bestFit="1" customWidth="1"/>
    <col min="707" max="707" width="14.5703125" style="9" bestFit="1" customWidth="1"/>
    <col min="708" max="708" width="13.85546875" style="9" bestFit="1" customWidth="1"/>
    <col min="709" max="711" width="12.85546875" style="9" bestFit="1" customWidth="1"/>
    <col min="712" max="712" width="14.42578125" style="9" bestFit="1" customWidth="1"/>
    <col min="713" max="713" width="11.5703125" style="9" bestFit="1" customWidth="1"/>
    <col min="714" max="714" width="12.5703125" style="9" bestFit="1" customWidth="1"/>
    <col min="715" max="715" width="12.85546875" style="9" bestFit="1" customWidth="1"/>
    <col min="716" max="716" width="8.140625" style="9" bestFit="1" customWidth="1"/>
    <col min="717" max="717" width="14.5703125" style="9" bestFit="1" customWidth="1"/>
    <col min="718" max="718" width="12.42578125" style="9" customWidth="1"/>
    <col min="719" max="719" width="13.7109375" style="9" customWidth="1"/>
    <col min="720" max="720" width="13.5703125" style="9" customWidth="1"/>
    <col min="721" max="721" width="10.28515625" style="9" customWidth="1"/>
    <col min="722" max="723" width="16.42578125" style="9" customWidth="1"/>
    <col min="724" max="724" width="0" style="9" hidden="1" customWidth="1"/>
    <col min="725" max="725" width="12.5703125" style="9" customWidth="1"/>
    <col min="726" max="726" width="14.5703125" style="9" customWidth="1"/>
    <col min="727" max="727" width="11.5703125" style="9" customWidth="1"/>
    <col min="728" max="728" width="13" style="9" customWidth="1"/>
    <col min="729" max="729" width="16.42578125" style="9" customWidth="1"/>
    <col min="730" max="730" width="21.85546875" style="9" customWidth="1"/>
    <col min="731" max="947" width="9.140625" style="9"/>
    <col min="948" max="948" width="3.5703125" style="9" customWidth="1"/>
    <col min="949" max="949" width="37.7109375" style="9" customWidth="1"/>
    <col min="950" max="950" width="14.42578125" style="9" customWidth="1"/>
    <col min="951" max="951" width="12.85546875" style="9" bestFit="1" customWidth="1"/>
    <col min="952" max="952" width="13.85546875" style="9" bestFit="1" customWidth="1"/>
    <col min="953" max="953" width="12.85546875" style="9" bestFit="1" customWidth="1"/>
    <col min="954" max="954" width="14.5703125" style="9" bestFit="1" customWidth="1"/>
    <col min="955" max="955" width="13.42578125" style="9" bestFit="1" customWidth="1"/>
    <col min="956" max="956" width="14.28515625" style="9" bestFit="1" customWidth="1"/>
    <col min="957" max="957" width="16.7109375" style="9" bestFit="1" customWidth="1"/>
    <col min="958" max="958" width="13" style="9" bestFit="1" customWidth="1"/>
    <col min="959" max="959" width="14" style="9" bestFit="1" customWidth="1"/>
    <col min="960" max="960" width="13.42578125" style="9" bestFit="1" customWidth="1"/>
    <col min="961" max="961" width="8.140625" style="9" bestFit="1" customWidth="1"/>
    <col min="962" max="962" width="14.42578125" style="9" bestFit="1" customWidth="1"/>
    <col min="963" max="963" width="14.5703125" style="9" bestFit="1" customWidth="1"/>
    <col min="964" max="964" width="13.85546875" style="9" bestFit="1" customWidth="1"/>
    <col min="965" max="967" width="12.85546875" style="9" bestFit="1" customWidth="1"/>
    <col min="968" max="968" width="14.42578125" style="9" bestFit="1" customWidth="1"/>
    <col min="969" max="969" width="11.5703125" style="9" bestFit="1" customWidth="1"/>
    <col min="970" max="970" width="12.5703125" style="9" bestFit="1" customWidth="1"/>
    <col min="971" max="971" width="12.85546875" style="9" bestFit="1" customWidth="1"/>
    <col min="972" max="972" width="8.140625" style="9" bestFit="1" customWidth="1"/>
    <col min="973" max="973" width="14.5703125" style="9" bestFit="1" customWidth="1"/>
    <col min="974" max="974" width="12.42578125" style="9" customWidth="1"/>
    <col min="975" max="975" width="13.7109375" style="9" customWidth="1"/>
    <col min="976" max="976" width="13.5703125" style="9" customWidth="1"/>
    <col min="977" max="977" width="10.28515625" style="9" customWidth="1"/>
    <col min="978" max="979" width="16.42578125" style="9" customWidth="1"/>
    <col min="980" max="980" width="0" style="9" hidden="1" customWidth="1"/>
    <col min="981" max="981" width="12.5703125" style="9" customWidth="1"/>
    <col min="982" max="982" width="14.5703125" style="9" customWidth="1"/>
    <col min="983" max="983" width="11.5703125" style="9" customWidth="1"/>
    <col min="984" max="984" width="13" style="9" customWidth="1"/>
    <col min="985" max="985" width="16.42578125" style="9" customWidth="1"/>
    <col min="986" max="986" width="21.85546875" style="9" customWidth="1"/>
    <col min="987" max="1203" width="9.140625" style="9"/>
    <col min="1204" max="1204" width="3.5703125" style="9" customWidth="1"/>
    <col min="1205" max="1205" width="37.7109375" style="9" customWidth="1"/>
    <col min="1206" max="1206" width="14.42578125" style="9" customWidth="1"/>
    <col min="1207" max="1207" width="12.85546875" style="9" bestFit="1" customWidth="1"/>
    <col min="1208" max="1208" width="13.85546875" style="9" bestFit="1" customWidth="1"/>
    <col min="1209" max="1209" width="12.85546875" style="9" bestFit="1" customWidth="1"/>
    <col min="1210" max="1210" width="14.5703125" style="9" bestFit="1" customWidth="1"/>
    <col min="1211" max="1211" width="13.42578125" style="9" bestFit="1" customWidth="1"/>
    <col min="1212" max="1212" width="14.28515625" style="9" bestFit="1" customWidth="1"/>
    <col min="1213" max="1213" width="16.7109375" style="9" bestFit="1" customWidth="1"/>
    <col min="1214" max="1214" width="13" style="9" bestFit="1" customWidth="1"/>
    <col min="1215" max="1215" width="14" style="9" bestFit="1" customWidth="1"/>
    <col min="1216" max="1216" width="13.42578125" style="9" bestFit="1" customWidth="1"/>
    <col min="1217" max="1217" width="8.140625" style="9" bestFit="1" customWidth="1"/>
    <col min="1218" max="1218" width="14.42578125" style="9" bestFit="1" customWidth="1"/>
    <col min="1219" max="1219" width="14.5703125" style="9" bestFit="1" customWidth="1"/>
    <col min="1220" max="1220" width="13.85546875" style="9" bestFit="1" customWidth="1"/>
    <col min="1221" max="1223" width="12.85546875" style="9" bestFit="1" customWidth="1"/>
    <col min="1224" max="1224" width="14.42578125" style="9" bestFit="1" customWidth="1"/>
    <col min="1225" max="1225" width="11.5703125" style="9" bestFit="1" customWidth="1"/>
    <col min="1226" max="1226" width="12.5703125" style="9" bestFit="1" customWidth="1"/>
    <col min="1227" max="1227" width="12.85546875" style="9" bestFit="1" customWidth="1"/>
    <col min="1228" max="1228" width="8.140625" style="9" bestFit="1" customWidth="1"/>
    <col min="1229" max="1229" width="14.5703125" style="9" bestFit="1" customWidth="1"/>
    <col min="1230" max="1230" width="12.42578125" style="9" customWidth="1"/>
    <col min="1231" max="1231" width="13.7109375" style="9" customWidth="1"/>
    <col min="1232" max="1232" width="13.5703125" style="9" customWidth="1"/>
    <col min="1233" max="1233" width="10.28515625" style="9" customWidth="1"/>
    <col min="1234" max="1235" width="16.42578125" style="9" customWidth="1"/>
    <col min="1236" max="1236" width="0" style="9" hidden="1" customWidth="1"/>
    <col min="1237" max="1237" width="12.5703125" style="9" customWidth="1"/>
    <col min="1238" max="1238" width="14.5703125" style="9" customWidth="1"/>
    <col min="1239" max="1239" width="11.5703125" style="9" customWidth="1"/>
    <col min="1240" max="1240" width="13" style="9" customWidth="1"/>
    <col min="1241" max="1241" width="16.42578125" style="9" customWidth="1"/>
    <col min="1242" max="1242" width="21.85546875" style="9" customWidth="1"/>
    <col min="1243" max="1459" width="9.140625" style="9"/>
    <col min="1460" max="1460" width="3.5703125" style="9" customWidth="1"/>
    <col min="1461" max="1461" width="37.7109375" style="9" customWidth="1"/>
    <col min="1462" max="1462" width="14.42578125" style="9" customWidth="1"/>
    <col min="1463" max="1463" width="12.85546875" style="9" bestFit="1" customWidth="1"/>
    <col min="1464" max="1464" width="13.85546875" style="9" bestFit="1" customWidth="1"/>
    <col min="1465" max="1465" width="12.85546875" style="9" bestFit="1" customWidth="1"/>
    <col min="1466" max="1466" width="14.5703125" style="9" bestFit="1" customWidth="1"/>
    <col min="1467" max="1467" width="13.42578125" style="9" bestFit="1" customWidth="1"/>
    <col min="1468" max="1468" width="14.28515625" style="9" bestFit="1" customWidth="1"/>
    <col min="1469" max="1469" width="16.7109375" style="9" bestFit="1" customWidth="1"/>
    <col min="1470" max="1470" width="13" style="9" bestFit="1" customWidth="1"/>
    <col min="1471" max="1471" width="14" style="9" bestFit="1" customWidth="1"/>
    <col min="1472" max="1472" width="13.42578125" style="9" bestFit="1" customWidth="1"/>
    <col min="1473" max="1473" width="8.140625" style="9" bestFit="1" customWidth="1"/>
    <col min="1474" max="1474" width="14.42578125" style="9" bestFit="1" customWidth="1"/>
    <col min="1475" max="1475" width="14.5703125" style="9" bestFit="1" customWidth="1"/>
    <col min="1476" max="1476" width="13.85546875" style="9" bestFit="1" customWidth="1"/>
    <col min="1477" max="1479" width="12.85546875" style="9" bestFit="1" customWidth="1"/>
    <col min="1480" max="1480" width="14.42578125" style="9" bestFit="1" customWidth="1"/>
    <col min="1481" max="1481" width="11.5703125" style="9" bestFit="1" customWidth="1"/>
    <col min="1482" max="1482" width="12.5703125" style="9" bestFit="1" customWidth="1"/>
    <col min="1483" max="1483" width="12.85546875" style="9" bestFit="1" customWidth="1"/>
    <col min="1484" max="1484" width="8.140625" style="9" bestFit="1" customWidth="1"/>
    <col min="1485" max="1485" width="14.5703125" style="9" bestFit="1" customWidth="1"/>
    <col min="1486" max="1486" width="12.42578125" style="9" customWidth="1"/>
    <col min="1487" max="1487" width="13.7109375" style="9" customWidth="1"/>
    <col min="1488" max="1488" width="13.5703125" style="9" customWidth="1"/>
    <col min="1489" max="1489" width="10.28515625" style="9" customWidth="1"/>
    <col min="1490" max="1491" width="16.42578125" style="9" customWidth="1"/>
    <col min="1492" max="1492" width="0" style="9" hidden="1" customWidth="1"/>
    <col min="1493" max="1493" width="12.5703125" style="9" customWidth="1"/>
    <col min="1494" max="1494" width="14.5703125" style="9" customWidth="1"/>
    <col min="1495" max="1495" width="11.5703125" style="9" customWidth="1"/>
    <col min="1496" max="1496" width="13" style="9" customWidth="1"/>
    <col min="1497" max="1497" width="16.42578125" style="9" customWidth="1"/>
    <col min="1498" max="1498" width="21.85546875" style="9" customWidth="1"/>
    <col min="1499" max="1715" width="9.140625" style="9"/>
    <col min="1716" max="1716" width="3.5703125" style="9" customWidth="1"/>
    <col min="1717" max="1717" width="37.7109375" style="9" customWidth="1"/>
    <col min="1718" max="1718" width="14.42578125" style="9" customWidth="1"/>
    <col min="1719" max="1719" width="12.85546875" style="9" bestFit="1" customWidth="1"/>
    <col min="1720" max="1720" width="13.85546875" style="9" bestFit="1" customWidth="1"/>
    <col min="1721" max="1721" width="12.85546875" style="9" bestFit="1" customWidth="1"/>
    <col min="1722" max="1722" width="14.5703125" style="9" bestFit="1" customWidth="1"/>
    <col min="1723" max="1723" width="13.42578125" style="9" bestFit="1" customWidth="1"/>
    <col min="1724" max="1724" width="14.28515625" style="9" bestFit="1" customWidth="1"/>
    <col min="1725" max="1725" width="16.7109375" style="9" bestFit="1" customWidth="1"/>
    <col min="1726" max="1726" width="13" style="9" bestFit="1" customWidth="1"/>
    <col min="1727" max="1727" width="14" style="9" bestFit="1" customWidth="1"/>
    <col min="1728" max="1728" width="13.42578125" style="9" bestFit="1" customWidth="1"/>
    <col min="1729" max="1729" width="8.140625" style="9" bestFit="1" customWidth="1"/>
    <col min="1730" max="1730" width="14.42578125" style="9" bestFit="1" customWidth="1"/>
    <col min="1731" max="1731" width="14.5703125" style="9" bestFit="1" customWidth="1"/>
    <col min="1732" max="1732" width="13.85546875" style="9" bestFit="1" customWidth="1"/>
    <col min="1733" max="1735" width="12.85546875" style="9" bestFit="1" customWidth="1"/>
    <col min="1736" max="1736" width="14.42578125" style="9" bestFit="1" customWidth="1"/>
    <col min="1737" max="1737" width="11.5703125" style="9" bestFit="1" customWidth="1"/>
    <col min="1738" max="1738" width="12.5703125" style="9" bestFit="1" customWidth="1"/>
    <col min="1739" max="1739" width="12.85546875" style="9" bestFit="1" customWidth="1"/>
    <col min="1740" max="1740" width="8.140625" style="9" bestFit="1" customWidth="1"/>
    <col min="1741" max="1741" width="14.5703125" style="9" bestFit="1" customWidth="1"/>
    <col min="1742" max="1742" width="12.42578125" style="9" customWidth="1"/>
    <col min="1743" max="1743" width="13.7109375" style="9" customWidth="1"/>
    <col min="1744" max="1744" width="13.5703125" style="9" customWidth="1"/>
    <col min="1745" max="1745" width="10.28515625" style="9" customWidth="1"/>
    <col min="1746" max="1747" width="16.42578125" style="9" customWidth="1"/>
    <col min="1748" max="1748" width="0" style="9" hidden="1" customWidth="1"/>
    <col min="1749" max="1749" width="12.5703125" style="9" customWidth="1"/>
    <col min="1750" max="1750" width="14.5703125" style="9" customWidth="1"/>
    <col min="1751" max="1751" width="11.5703125" style="9" customWidth="1"/>
    <col min="1752" max="1752" width="13" style="9" customWidth="1"/>
    <col min="1753" max="1753" width="16.42578125" style="9" customWidth="1"/>
    <col min="1754" max="1754" width="21.85546875" style="9" customWidth="1"/>
    <col min="1755" max="1971" width="9.140625" style="9"/>
    <col min="1972" max="1972" width="3.5703125" style="9" customWidth="1"/>
    <col min="1973" max="1973" width="37.7109375" style="9" customWidth="1"/>
    <col min="1974" max="1974" width="14.42578125" style="9" customWidth="1"/>
    <col min="1975" max="1975" width="12.85546875" style="9" bestFit="1" customWidth="1"/>
    <col min="1976" max="1976" width="13.85546875" style="9" bestFit="1" customWidth="1"/>
    <col min="1977" max="1977" width="12.85546875" style="9" bestFit="1" customWidth="1"/>
    <col min="1978" max="1978" width="14.5703125" style="9" bestFit="1" customWidth="1"/>
    <col min="1979" max="1979" width="13.42578125" style="9" bestFit="1" customWidth="1"/>
    <col min="1980" max="1980" width="14.28515625" style="9" bestFit="1" customWidth="1"/>
    <col min="1981" max="1981" width="16.7109375" style="9" bestFit="1" customWidth="1"/>
    <col min="1982" max="1982" width="13" style="9" bestFit="1" customWidth="1"/>
    <col min="1983" max="1983" width="14" style="9" bestFit="1" customWidth="1"/>
    <col min="1984" max="1984" width="13.42578125" style="9" bestFit="1" customWidth="1"/>
    <col min="1985" max="1985" width="8.140625" style="9" bestFit="1" customWidth="1"/>
    <col min="1986" max="1986" width="14.42578125" style="9" bestFit="1" customWidth="1"/>
    <col min="1987" max="1987" width="14.5703125" style="9" bestFit="1" customWidth="1"/>
    <col min="1988" max="1988" width="13.85546875" style="9" bestFit="1" customWidth="1"/>
    <col min="1989" max="1991" width="12.85546875" style="9" bestFit="1" customWidth="1"/>
    <col min="1992" max="1992" width="14.42578125" style="9" bestFit="1" customWidth="1"/>
    <col min="1993" max="1993" width="11.5703125" style="9" bestFit="1" customWidth="1"/>
    <col min="1994" max="1994" width="12.5703125" style="9" bestFit="1" customWidth="1"/>
    <col min="1995" max="1995" width="12.85546875" style="9" bestFit="1" customWidth="1"/>
    <col min="1996" max="1996" width="8.140625" style="9" bestFit="1" customWidth="1"/>
    <col min="1997" max="1997" width="14.5703125" style="9" bestFit="1" customWidth="1"/>
    <col min="1998" max="1998" width="12.42578125" style="9" customWidth="1"/>
    <col min="1999" max="1999" width="13.7109375" style="9" customWidth="1"/>
    <col min="2000" max="2000" width="13.5703125" style="9" customWidth="1"/>
    <col min="2001" max="2001" width="10.28515625" style="9" customWidth="1"/>
    <col min="2002" max="2003" width="16.42578125" style="9" customWidth="1"/>
    <col min="2004" max="2004" width="0" style="9" hidden="1" customWidth="1"/>
    <col min="2005" max="2005" width="12.5703125" style="9" customWidth="1"/>
    <col min="2006" max="2006" width="14.5703125" style="9" customWidth="1"/>
    <col min="2007" max="2007" width="11.5703125" style="9" customWidth="1"/>
    <col min="2008" max="2008" width="13" style="9" customWidth="1"/>
    <col min="2009" max="2009" width="16.42578125" style="9" customWidth="1"/>
    <col min="2010" max="2010" width="21.85546875" style="9" customWidth="1"/>
    <col min="2011" max="2227" width="9.140625" style="9"/>
    <col min="2228" max="2228" width="3.5703125" style="9" customWidth="1"/>
    <col min="2229" max="2229" width="37.7109375" style="9" customWidth="1"/>
    <col min="2230" max="2230" width="14.42578125" style="9" customWidth="1"/>
    <col min="2231" max="2231" width="12.85546875" style="9" bestFit="1" customWidth="1"/>
    <col min="2232" max="2232" width="13.85546875" style="9" bestFit="1" customWidth="1"/>
    <col min="2233" max="2233" width="12.85546875" style="9" bestFit="1" customWidth="1"/>
    <col min="2234" max="2234" width="14.5703125" style="9" bestFit="1" customWidth="1"/>
    <col min="2235" max="2235" width="13.42578125" style="9" bestFit="1" customWidth="1"/>
    <col min="2236" max="2236" width="14.28515625" style="9" bestFit="1" customWidth="1"/>
    <col min="2237" max="2237" width="16.7109375" style="9" bestFit="1" customWidth="1"/>
    <col min="2238" max="2238" width="13" style="9" bestFit="1" customWidth="1"/>
    <col min="2239" max="2239" width="14" style="9" bestFit="1" customWidth="1"/>
    <col min="2240" max="2240" width="13.42578125" style="9" bestFit="1" customWidth="1"/>
    <col min="2241" max="2241" width="8.140625" style="9" bestFit="1" customWidth="1"/>
    <col min="2242" max="2242" width="14.42578125" style="9" bestFit="1" customWidth="1"/>
    <col min="2243" max="2243" width="14.5703125" style="9" bestFit="1" customWidth="1"/>
    <col min="2244" max="2244" width="13.85546875" style="9" bestFit="1" customWidth="1"/>
    <col min="2245" max="2247" width="12.85546875" style="9" bestFit="1" customWidth="1"/>
    <col min="2248" max="2248" width="14.42578125" style="9" bestFit="1" customWidth="1"/>
    <col min="2249" max="2249" width="11.5703125" style="9" bestFit="1" customWidth="1"/>
    <col min="2250" max="2250" width="12.5703125" style="9" bestFit="1" customWidth="1"/>
    <col min="2251" max="2251" width="12.85546875" style="9" bestFit="1" customWidth="1"/>
    <col min="2252" max="2252" width="8.140625" style="9" bestFit="1" customWidth="1"/>
    <col min="2253" max="2253" width="14.5703125" style="9" bestFit="1" customWidth="1"/>
    <col min="2254" max="2254" width="12.42578125" style="9" customWidth="1"/>
    <col min="2255" max="2255" width="13.7109375" style="9" customWidth="1"/>
    <col min="2256" max="2256" width="13.5703125" style="9" customWidth="1"/>
    <col min="2257" max="2257" width="10.28515625" style="9" customWidth="1"/>
    <col min="2258" max="2259" width="16.42578125" style="9" customWidth="1"/>
    <col min="2260" max="2260" width="0" style="9" hidden="1" customWidth="1"/>
    <col min="2261" max="2261" width="12.5703125" style="9" customWidth="1"/>
    <col min="2262" max="2262" width="14.5703125" style="9" customWidth="1"/>
    <col min="2263" max="2263" width="11.5703125" style="9" customWidth="1"/>
    <col min="2264" max="2264" width="13" style="9" customWidth="1"/>
    <col min="2265" max="2265" width="16.42578125" style="9" customWidth="1"/>
    <col min="2266" max="2266" width="21.85546875" style="9" customWidth="1"/>
    <col min="2267" max="2483" width="9.140625" style="9"/>
    <col min="2484" max="2484" width="3.5703125" style="9" customWidth="1"/>
    <col min="2485" max="2485" width="37.7109375" style="9" customWidth="1"/>
    <col min="2486" max="2486" width="14.42578125" style="9" customWidth="1"/>
    <col min="2487" max="2487" width="12.85546875" style="9" bestFit="1" customWidth="1"/>
    <col min="2488" max="2488" width="13.85546875" style="9" bestFit="1" customWidth="1"/>
    <col min="2489" max="2489" width="12.85546875" style="9" bestFit="1" customWidth="1"/>
    <col min="2490" max="2490" width="14.5703125" style="9" bestFit="1" customWidth="1"/>
    <col min="2491" max="2491" width="13.42578125" style="9" bestFit="1" customWidth="1"/>
    <col min="2492" max="2492" width="14.28515625" style="9" bestFit="1" customWidth="1"/>
    <col min="2493" max="2493" width="16.7109375" style="9" bestFit="1" customWidth="1"/>
    <col min="2494" max="2494" width="13" style="9" bestFit="1" customWidth="1"/>
    <col min="2495" max="2495" width="14" style="9" bestFit="1" customWidth="1"/>
    <col min="2496" max="2496" width="13.42578125" style="9" bestFit="1" customWidth="1"/>
    <col min="2497" max="2497" width="8.140625" style="9" bestFit="1" customWidth="1"/>
    <col min="2498" max="2498" width="14.42578125" style="9" bestFit="1" customWidth="1"/>
    <col min="2499" max="2499" width="14.5703125" style="9" bestFit="1" customWidth="1"/>
    <col min="2500" max="2500" width="13.85546875" style="9" bestFit="1" customWidth="1"/>
    <col min="2501" max="2503" width="12.85546875" style="9" bestFit="1" customWidth="1"/>
    <col min="2504" max="2504" width="14.42578125" style="9" bestFit="1" customWidth="1"/>
    <col min="2505" max="2505" width="11.5703125" style="9" bestFit="1" customWidth="1"/>
    <col min="2506" max="2506" width="12.5703125" style="9" bestFit="1" customWidth="1"/>
    <col min="2507" max="2507" width="12.85546875" style="9" bestFit="1" customWidth="1"/>
    <col min="2508" max="2508" width="8.140625" style="9" bestFit="1" customWidth="1"/>
    <col min="2509" max="2509" width="14.5703125" style="9" bestFit="1" customWidth="1"/>
    <col min="2510" max="2510" width="12.42578125" style="9" customWidth="1"/>
    <col min="2511" max="2511" width="13.7109375" style="9" customWidth="1"/>
    <col min="2512" max="2512" width="13.5703125" style="9" customWidth="1"/>
    <col min="2513" max="2513" width="10.28515625" style="9" customWidth="1"/>
    <col min="2514" max="2515" width="16.42578125" style="9" customWidth="1"/>
    <col min="2516" max="2516" width="0" style="9" hidden="1" customWidth="1"/>
    <col min="2517" max="2517" width="12.5703125" style="9" customWidth="1"/>
    <col min="2518" max="2518" width="14.5703125" style="9" customWidth="1"/>
    <col min="2519" max="2519" width="11.5703125" style="9" customWidth="1"/>
    <col min="2520" max="2520" width="13" style="9" customWidth="1"/>
    <col min="2521" max="2521" width="16.42578125" style="9" customWidth="1"/>
    <col min="2522" max="2522" width="21.85546875" style="9" customWidth="1"/>
    <col min="2523" max="2739" width="9.140625" style="9"/>
    <col min="2740" max="2740" width="3.5703125" style="9" customWidth="1"/>
    <col min="2741" max="2741" width="37.7109375" style="9" customWidth="1"/>
    <col min="2742" max="2742" width="14.42578125" style="9" customWidth="1"/>
    <col min="2743" max="2743" width="12.85546875" style="9" bestFit="1" customWidth="1"/>
    <col min="2744" max="2744" width="13.85546875" style="9" bestFit="1" customWidth="1"/>
    <col min="2745" max="2745" width="12.85546875" style="9" bestFit="1" customWidth="1"/>
    <col min="2746" max="2746" width="14.5703125" style="9" bestFit="1" customWidth="1"/>
    <col min="2747" max="2747" width="13.42578125" style="9" bestFit="1" customWidth="1"/>
    <col min="2748" max="2748" width="14.28515625" style="9" bestFit="1" customWidth="1"/>
    <col min="2749" max="2749" width="16.7109375" style="9" bestFit="1" customWidth="1"/>
    <col min="2750" max="2750" width="13" style="9" bestFit="1" customWidth="1"/>
    <col min="2751" max="2751" width="14" style="9" bestFit="1" customWidth="1"/>
    <col min="2752" max="2752" width="13.42578125" style="9" bestFit="1" customWidth="1"/>
    <col min="2753" max="2753" width="8.140625" style="9" bestFit="1" customWidth="1"/>
    <col min="2754" max="2754" width="14.42578125" style="9" bestFit="1" customWidth="1"/>
    <col min="2755" max="2755" width="14.5703125" style="9" bestFit="1" customWidth="1"/>
    <col min="2756" max="2756" width="13.85546875" style="9" bestFit="1" customWidth="1"/>
    <col min="2757" max="2759" width="12.85546875" style="9" bestFit="1" customWidth="1"/>
    <col min="2760" max="2760" width="14.42578125" style="9" bestFit="1" customWidth="1"/>
    <col min="2761" max="2761" width="11.5703125" style="9" bestFit="1" customWidth="1"/>
    <col min="2762" max="2762" width="12.5703125" style="9" bestFit="1" customWidth="1"/>
    <col min="2763" max="2763" width="12.85546875" style="9" bestFit="1" customWidth="1"/>
    <col min="2764" max="2764" width="8.140625" style="9" bestFit="1" customWidth="1"/>
    <col min="2765" max="2765" width="14.5703125" style="9" bestFit="1" customWidth="1"/>
    <col min="2766" max="2766" width="12.42578125" style="9" customWidth="1"/>
    <col min="2767" max="2767" width="13.7109375" style="9" customWidth="1"/>
    <col min="2768" max="2768" width="13.5703125" style="9" customWidth="1"/>
    <col min="2769" max="2769" width="10.28515625" style="9" customWidth="1"/>
    <col min="2770" max="2771" width="16.42578125" style="9" customWidth="1"/>
    <col min="2772" max="2772" width="0" style="9" hidden="1" customWidth="1"/>
    <col min="2773" max="2773" width="12.5703125" style="9" customWidth="1"/>
    <col min="2774" max="2774" width="14.5703125" style="9" customWidth="1"/>
    <col min="2775" max="2775" width="11.5703125" style="9" customWidth="1"/>
    <col min="2776" max="2776" width="13" style="9" customWidth="1"/>
    <col min="2777" max="2777" width="16.42578125" style="9" customWidth="1"/>
    <col min="2778" max="2778" width="21.85546875" style="9" customWidth="1"/>
    <col min="2779" max="2995" width="9.140625" style="9"/>
    <col min="2996" max="2996" width="3.5703125" style="9" customWidth="1"/>
    <col min="2997" max="2997" width="37.7109375" style="9" customWidth="1"/>
    <col min="2998" max="2998" width="14.42578125" style="9" customWidth="1"/>
    <col min="2999" max="2999" width="12.85546875" style="9" bestFit="1" customWidth="1"/>
    <col min="3000" max="3000" width="13.85546875" style="9" bestFit="1" customWidth="1"/>
    <col min="3001" max="3001" width="12.85546875" style="9" bestFit="1" customWidth="1"/>
    <col min="3002" max="3002" width="14.5703125" style="9" bestFit="1" customWidth="1"/>
    <col min="3003" max="3003" width="13.42578125" style="9" bestFit="1" customWidth="1"/>
    <col min="3004" max="3004" width="14.28515625" style="9" bestFit="1" customWidth="1"/>
    <col min="3005" max="3005" width="16.7109375" style="9" bestFit="1" customWidth="1"/>
    <col min="3006" max="3006" width="13" style="9" bestFit="1" customWidth="1"/>
    <col min="3007" max="3007" width="14" style="9" bestFit="1" customWidth="1"/>
    <col min="3008" max="3008" width="13.42578125" style="9" bestFit="1" customWidth="1"/>
    <col min="3009" max="3009" width="8.140625" style="9" bestFit="1" customWidth="1"/>
    <col min="3010" max="3010" width="14.42578125" style="9" bestFit="1" customWidth="1"/>
    <col min="3011" max="3011" width="14.5703125" style="9" bestFit="1" customWidth="1"/>
    <col min="3012" max="3012" width="13.85546875" style="9" bestFit="1" customWidth="1"/>
    <col min="3013" max="3015" width="12.85546875" style="9" bestFit="1" customWidth="1"/>
    <col min="3016" max="3016" width="14.42578125" style="9" bestFit="1" customWidth="1"/>
    <col min="3017" max="3017" width="11.5703125" style="9" bestFit="1" customWidth="1"/>
    <col min="3018" max="3018" width="12.5703125" style="9" bestFit="1" customWidth="1"/>
    <col min="3019" max="3019" width="12.85546875" style="9" bestFit="1" customWidth="1"/>
    <col min="3020" max="3020" width="8.140625" style="9" bestFit="1" customWidth="1"/>
    <col min="3021" max="3021" width="14.5703125" style="9" bestFit="1" customWidth="1"/>
    <col min="3022" max="3022" width="12.42578125" style="9" customWidth="1"/>
    <col min="3023" max="3023" width="13.7109375" style="9" customWidth="1"/>
    <col min="3024" max="3024" width="13.5703125" style="9" customWidth="1"/>
    <col min="3025" max="3025" width="10.28515625" style="9" customWidth="1"/>
    <col min="3026" max="3027" width="16.42578125" style="9" customWidth="1"/>
    <col min="3028" max="3028" width="0" style="9" hidden="1" customWidth="1"/>
    <col min="3029" max="3029" width="12.5703125" style="9" customWidth="1"/>
    <col min="3030" max="3030" width="14.5703125" style="9" customWidth="1"/>
    <col min="3031" max="3031" width="11.5703125" style="9" customWidth="1"/>
    <col min="3032" max="3032" width="13" style="9" customWidth="1"/>
    <col min="3033" max="3033" width="16.42578125" style="9" customWidth="1"/>
    <col min="3034" max="3034" width="21.85546875" style="9" customWidth="1"/>
    <col min="3035" max="3251" width="9.140625" style="9"/>
    <col min="3252" max="3252" width="3.5703125" style="9" customWidth="1"/>
    <col min="3253" max="3253" width="37.7109375" style="9" customWidth="1"/>
    <col min="3254" max="3254" width="14.42578125" style="9" customWidth="1"/>
    <col min="3255" max="3255" width="12.85546875" style="9" bestFit="1" customWidth="1"/>
    <col min="3256" max="3256" width="13.85546875" style="9" bestFit="1" customWidth="1"/>
    <col min="3257" max="3257" width="12.85546875" style="9" bestFit="1" customWidth="1"/>
    <col min="3258" max="3258" width="14.5703125" style="9" bestFit="1" customWidth="1"/>
    <col min="3259" max="3259" width="13.42578125" style="9" bestFit="1" customWidth="1"/>
    <col min="3260" max="3260" width="14.28515625" style="9" bestFit="1" customWidth="1"/>
    <col min="3261" max="3261" width="16.7109375" style="9" bestFit="1" customWidth="1"/>
    <col min="3262" max="3262" width="13" style="9" bestFit="1" customWidth="1"/>
    <col min="3263" max="3263" width="14" style="9" bestFit="1" customWidth="1"/>
    <col min="3264" max="3264" width="13.42578125" style="9" bestFit="1" customWidth="1"/>
    <col min="3265" max="3265" width="8.140625" style="9" bestFit="1" customWidth="1"/>
    <col min="3266" max="3266" width="14.42578125" style="9" bestFit="1" customWidth="1"/>
    <col min="3267" max="3267" width="14.5703125" style="9" bestFit="1" customWidth="1"/>
    <col min="3268" max="3268" width="13.85546875" style="9" bestFit="1" customWidth="1"/>
    <col min="3269" max="3271" width="12.85546875" style="9" bestFit="1" customWidth="1"/>
    <col min="3272" max="3272" width="14.42578125" style="9" bestFit="1" customWidth="1"/>
    <col min="3273" max="3273" width="11.5703125" style="9" bestFit="1" customWidth="1"/>
    <col min="3274" max="3274" width="12.5703125" style="9" bestFit="1" customWidth="1"/>
    <col min="3275" max="3275" width="12.85546875" style="9" bestFit="1" customWidth="1"/>
    <col min="3276" max="3276" width="8.140625" style="9" bestFit="1" customWidth="1"/>
    <col min="3277" max="3277" width="14.5703125" style="9" bestFit="1" customWidth="1"/>
    <col min="3278" max="3278" width="12.42578125" style="9" customWidth="1"/>
    <col min="3279" max="3279" width="13.7109375" style="9" customWidth="1"/>
    <col min="3280" max="3280" width="13.5703125" style="9" customWidth="1"/>
    <col min="3281" max="3281" width="10.28515625" style="9" customWidth="1"/>
    <col min="3282" max="3283" width="16.42578125" style="9" customWidth="1"/>
    <col min="3284" max="3284" width="0" style="9" hidden="1" customWidth="1"/>
    <col min="3285" max="3285" width="12.5703125" style="9" customWidth="1"/>
    <col min="3286" max="3286" width="14.5703125" style="9" customWidth="1"/>
    <col min="3287" max="3287" width="11.5703125" style="9" customWidth="1"/>
    <col min="3288" max="3288" width="13" style="9" customWidth="1"/>
    <col min="3289" max="3289" width="16.42578125" style="9" customWidth="1"/>
    <col min="3290" max="3290" width="21.85546875" style="9" customWidth="1"/>
    <col min="3291" max="3507" width="9.140625" style="9"/>
    <col min="3508" max="3508" width="3.5703125" style="9" customWidth="1"/>
    <col min="3509" max="3509" width="37.7109375" style="9" customWidth="1"/>
    <col min="3510" max="3510" width="14.42578125" style="9" customWidth="1"/>
    <col min="3511" max="3511" width="12.85546875" style="9" bestFit="1" customWidth="1"/>
    <col min="3512" max="3512" width="13.85546875" style="9" bestFit="1" customWidth="1"/>
    <col min="3513" max="3513" width="12.85546875" style="9" bestFit="1" customWidth="1"/>
    <col min="3514" max="3514" width="14.5703125" style="9" bestFit="1" customWidth="1"/>
    <col min="3515" max="3515" width="13.42578125" style="9" bestFit="1" customWidth="1"/>
    <col min="3516" max="3516" width="14.28515625" style="9" bestFit="1" customWidth="1"/>
    <col min="3517" max="3517" width="16.7109375" style="9" bestFit="1" customWidth="1"/>
    <col min="3518" max="3518" width="13" style="9" bestFit="1" customWidth="1"/>
    <col min="3519" max="3519" width="14" style="9" bestFit="1" customWidth="1"/>
    <col min="3520" max="3520" width="13.42578125" style="9" bestFit="1" customWidth="1"/>
    <col min="3521" max="3521" width="8.140625" style="9" bestFit="1" customWidth="1"/>
    <col min="3522" max="3522" width="14.42578125" style="9" bestFit="1" customWidth="1"/>
    <col min="3523" max="3523" width="14.5703125" style="9" bestFit="1" customWidth="1"/>
    <col min="3524" max="3524" width="13.85546875" style="9" bestFit="1" customWidth="1"/>
    <col min="3525" max="3527" width="12.85546875" style="9" bestFit="1" customWidth="1"/>
    <col min="3528" max="3528" width="14.42578125" style="9" bestFit="1" customWidth="1"/>
    <col min="3529" max="3529" width="11.5703125" style="9" bestFit="1" customWidth="1"/>
    <col min="3530" max="3530" width="12.5703125" style="9" bestFit="1" customWidth="1"/>
    <col min="3531" max="3531" width="12.85546875" style="9" bestFit="1" customWidth="1"/>
    <col min="3532" max="3532" width="8.140625" style="9" bestFit="1" customWidth="1"/>
    <col min="3533" max="3533" width="14.5703125" style="9" bestFit="1" customWidth="1"/>
    <col min="3534" max="3534" width="12.42578125" style="9" customWidth="1"/>
    <col min="3535" max="3535" width="13.7109375" style="9" customWidth="1"/>
    <col min="3536" max="3536" width="13.5703125" style="9" customWidth="1"/>
    <col min="3537" max="3537" width="10.28515625" style="9" customWidth="1"/>
    <col min="3538" max="3539" width="16.42578125" style="9" customWidth="1"/>
    <col min="3540" max="3540" width="0" style="9" hidden="1" customWidth="1"/>
    <col min="3541" max="3541" width="12.5703125" style="9" customWidth="1"/>
    <col min="3542" max="3542" width="14.5703125" style="9" customWidth="1"/>
    <col min="3543" max="3543" width="11.5703125" style="9" customWidth="1"/>
    <col min="3544" max="3544" width="13" style="9" customWidth="1"/>
    <col min="3545" max="3545" width="16.42578125" style="9" customWidth="1"/>
    <col min="3546" max="3546" width="21.85546875" style="9" customWidth="1"/>
    <col min="3547" max="3763" width="9.140625" style="9"/>
    <col min="3764" max="3764" width="3.5703125" style="9" customWidth="1"/>
    <col min="3765" max="3765" width="37.7109375" style="9" customWidth="1"/>
    <col min="3766" max="3766" width="14.42578125" style="9" customWidth="1"/>
    <col min="3767" max="3767" width="12.85546875" style="9" bestFit="1" customWidth="1"/>
    <col min="3768" max="3768" width="13.85546875" style="9" bestFit="1" customWidth="1"/>
    <col min="3769" max="3769" width="12.85546875" style="9" bestFit="1" customWidth="1"/>
    <col min="3770" max="3770" width="14.5703125" style="9" bestFit="1" customWidth="1"/>
    <col min="3771" max="3771" width="13.42578125" style="9" bestFit="1" customWidth="1"/>
    <col min="3772" max="3772" width="14.28515625" style="9" bestFit="1" customWidth="1"/>
    <col min="3773" max="3773" width="16.7109375" style="9" bestFit="1" customWidth="1"/>
    <col min="3774" max="3774" width="13" style="9" bestFit="1" customWidth="1"/>
    <col min="3775" max="3775" width="14" style="9" bestFit="1" customWidth="1"/>
    <col min="3776" max="3776" width="13.42578125" style="9" bestFit="1" customWidth="1"/>
    <col min="3777" max="3777" width="8.140625" style="9" bestFit="1" customWidth="1"/>
    <col min="3778" max="3778" width="14.42578125" style="9" bestFit="1" customWidth="1"/>
    <col min="3779" max="3779" width="14.5703125" style="9" bestFit="1" customWidth="1"/>
    <col min="3780" max="3780" width="13.85546875" style="9" bestFit="1" customWidth="1"/>
    <col min="3781" max="3783" width="12.85546875" style="9" bestFit="1" customWidth="1"/>
    <col min="3784" max="3784" width="14.42578125" style="9" bestFit="1" customWidth="1"/>
    <col min="3785" max="3785" width="11.5703125" style="9" bestFit="1" customWidth="1"/>
    <col min="3786" max="3786" width="12.5703125" style="9" bestFit="1" customWidth="1"/>
    <col min="3787" max="3787" width="12.85546875" style="9" bestFit="1" customWidth="1"/>
    <col min="3788" max="3788" width="8.140625" style="9" bestFit="1" customWidth="1"/>
    <col min="3789" max="3789" width="14.5703125" style="9" bestFit="1" customWidth="1"/>
    <col min="3790" max="3790" width="12.42578125" style="9" customWidth="1"/>
    <col min="3791" max="3791" width="13.7109375" style="9" customWidth="1"/>
    <col min="3792" max="3792" width="13.5703125" style="9" customWidth="1"/>
    <col min="3793" max="3793" width="10.28515625" style="9" customWidth="1"/>
    <col min="3794" max="3795" width="16.42578125" style="9" customWidth="1"/>
    <col min="3796" max="3796" width="0" style="9" hidden="1" customWidth="1"/>
    <col min="3797" max="3797" width="12.5703125" style="9" customWidth="1"/>
    <col min="3798" max="3798" width="14.5703125" style="9" customWidth="1"/>
    <col min="3799" max="3799" width="11.5703125" style="9" customWidth="1"/>
    <col min="3800" max="3800" width="13" style="9" customWidth="1"/>
    <col min="3801" max="3801" width="16.42578125" style="9" customWidth="1"/>
    <col min="3802" max="3802" width="21.85546875" style="9" customWidth="1"/>
    <col min="3803" max="4019" width="9.140625" style="9"/>
    <col min="4020" max="4020" width="3.5703125" style="9" customWidth="1"/>
    <col min="4021" max="4021" width="37.7109375" style="9" customWidth="1"/>
    <col min="4022" max="4022" width="14.42578125" style="9" customWidth="1"/>
    <col min="4023" max="4023" width="12.85546875" style="9" bestFit="1" customWidth="1"/>
    <col min="4024" max="4024" width="13.85546875" style="9" bestFit="1" customWidth="1"/>
    <col min="4025" max="4025" width="12.85546875" style="9" bestFit="1" customWidth="1"/>
    <col min="4026" max="4026" width="14.5703125" style="9" bestFit="1" customWidth="1"/>
    <col min="4027" max="4027" width="13.42578125" style="9" bestFit="1" customWidth="1"/>
    <col min="4028" max="4028" width="14.28515625" style="9" bestFit="1" customWidth="1"/>
    <col min="4029" max="4029" width="16.7109375" style="9" bestFit="1" customWidth="1"/>
    <col min="4030" max="4030" width="13" style="9" bestFit="1" customWidth="1"/>
    <col min="4031" max="4031" width="14" style="9" bestFit="1" customWidth="1"/>
    <col min="4032" max="4032" width="13.42578125" style="9" bestFit="1" customWidth="1"/>
    <col min="4033" max="4033" width="8.140625" style="9" bestFit="1" customWidth="1"/>
    <col min="4034" max="4034" width="14.42578125" style="9" bestFit="1" customWidth="1"/>
    <col min="4035" max="4035" width="14.5703125" style="9" bestFit="1" customWidth="1"/>
    <col min="4036" max="4036" width="13.85546875" style="9" bestFit="1" customWidth="1"/>
    <col min="4037" max="4039" width="12.85546875" style="9" bestFit="1" customWidth="1"/>
    <col min="4040" max="4040" width="14.42578125" style="9" bestFit="1" customWidth="1"/>
    <col min="4041" max="4041" width="11.5703125" style="9" bestFit="1" customWidth="1"/>
    <col min="4042" max="4042" width="12.5703125" style="9" bestFit="1" customWidth="1"/>
    <col min="4043" max="4043" width="12.85546875" style="9" bestFit="1" customWidth="1"/>
    <col min="4044" max="4044" width="8.140625" style="9" bestFit="1" customWidth="1"/>
    <col min="4045" max="4045" width="14.5703125" style="9" bestFit="1" customWidth="1"/>
    <col min="4046" max="4046" width="12.42578125" style="9" customWidth="1"/>
    <col min="4047" max="4047" width="13.7109375" style="9" customWidth="1"/>
    <col min="4048" max="4048" width="13.5703125" style="9" customWidth="1"/>
    <col min="4049" max="4049" width="10.28515625" style="9" customWidth="1"/>
    <col min="4050" max="4051" width="16.42578125" style="9" customWidth="1"/>
    <col min="4052" max="4052" width="0" style="9" hidden="1" customWidth="1"/>
    <col min="4053" max="4053" width="12.5703125" style="9" customWidth="1"/>
    <col min="4054" max="4054" width="14.5703125" style="9" customWidth="1"/>
    <col min="4055" max="4055" width="11.5703125" style="9" customWidth="1"/>
    <col min="4056" max="4056" width="13" style="9" customWidth="1"/>
    <col min="4057" max="4057" width="16.42578125" style="9" customWidth="1"/>
    <col min="4058" max="4058" width="21.85546875" style="9" customWidth="1"/>
    <col min="4059" max="4275" width="9.140625" style="9"/>
    <col min="4276" max="4276" width="3.5703125" style="9" customWidth="1"/>
    <col min="4277" max="4277" width="37.7109375" style="9" customWidth="1"/>
    <col min="4278" max="4278" width="14.42578125" style="9" customWidth="1"/>
    <col min="4279" max="4279" width="12.85546875" style="9" bestFit="1" customWidth="1"/>
    <col min="4280" max="4280" width="13.85546875" style="9" bestFit="1" customWidth="1"/>
    <col min="4281" max="4281" width="12.85546875" style="9" bestFit="1" customWidth="1"/>
    <col min="4282" max="4282" width="14.5703125" style="9" bestFit="1" customWidth="1"/>
    <col min="4283" max="4283" width="13.42578125" style="9" bestFit="1" customWidth="1"/>
    <col min="4284" max="4284" width="14.28515625" style="9" bestFit="1" customWidth="1"/>
    <col min="4285" max="4285" width="16.7109375" style="9" bestFit="1" customWidth="1"/>
    <col min="4286" max="4286" width="13" style="9" bestFit="1" customWidth="1"/>
    <col min="4287" max="4287" width="14" style="9" bestFit="1" customWidth="1"/>
    <col min="4288" max="4288" width="13.42578125" style="9" bestFit="1" customWidth="1"/>
    <col min="4289" max="4289" width="8.140625" style="9" bestFit="1" customWidth="1"/>
    <col min="4290" max="4290" width="14.42578125" style="9" bestFit="1" customWidth="1"/>
    <col min="4291" max="4291" width="14.5703125" style="9" bestFit="1" customWidth="1"/>
    <col min="4292" max="4292" width="13.85546875" style="9" bestFit="1" customWidth="1"/>
    <col min="4293" max="4295" width="12.85546875" style="9" bestFit="1" customWidth="1"/>
    <col min="4296" max="4296" width="14.42578125" style="9" bestFit="1" customWidth="1"/>
    <col min="4297" max="4297" width="11.5703125" style="9" bestFit="1" customWidth="1"/>
    <col min="4298" max="4298" width="12.5703125" style="9" bestFit="1" customWidth="1"/>
    <col min="4299" max="4299" width="12.85546875" style="9" bestFit="1" customWidth="1"/>
    <col min="4300" max="4300" width="8.140625" style="9" bestFit="1" customWidth="1"/>
    <col min="4301" max="4301" width="14.5703125" style="9" bestFit="1" customWidth="1"/>
    <col min="4302" max="4302" width="12.42578125" style="9" customWidth="1"/>
    <col min="4303" max="4303" width="13.7109375" style="9" customWidth="1"/>
    <col min="4304" max="4304" width="13.5703125" style="9" customWidth="1"/>
    <col min="4305" max="4305" width="10.28515625" style="9" customWidth="1"/>
    <col min="4306" max="4307" width="16.42578125" style="9" customWidth="1"/>
    <col min="4308" max="4308" width="0" style="9" hidden="1" customWidth="1"/>
    <col min="4309" max="4309" width="12.5703125" style="9" customWidth="1"/>
    <col min="4310" max="4310" width="14.5703125" style="9" customWidth="1"/>
    <col min="4311" max="4311" width="11.5703125" style="9" customWidth="1"/>
    <col min="4312" max="4312" width="13" style="9" customWidth="1"/>
    <col min="4313" max="4313" width="16.42578125" style="9" customWidth="1"/>
    <col min="4314" max="4314" width="21.85546875" style="9" customWidth="1"/>
    <col min="4315" max="4531" width="9.140625" style="9"/>
    <col min="4532" max="4532" width="3.5703125" style="9" customWidth="1"/>
    <col min="4533" max="4533" width="37.7109375" style="9" customWidth="1"/>
    <col min="4534" max="4534" width="14.42578125" style="9" customWidth="1"/>
    <col min="4535" max="4535" width="12.85546875" style="9" bestFit="1" customWidth="1"/>
    <col min="4536" max="4536" width="13.85546875" style="9" bestFit="1" customWidth="1"/>
    <col min="4537" max="4537" width="12.85546875" style="9" bestFit="1" customWidth="1"/>
    <col min="4538" max="4538" width="14.5703125" style="9" bestFit="1" customWidth="1"/>
    <col min="4539" max="4539" width="13.42578125" style="9" bestFit="1" customWidth="1"/>
    <col min="4540" max="4540" width="14.28515625" style="9" bestFit="1" customWidth="1"/>
    <col min="4541" max="4541" width="16.7109375" style="9" bestFit="1" customWidth="1"/>
    <col min="4542" max="4542" width="13" style="9" bestFit="1" customWidth="1"/>
    <col min="4543" max="4543" width="14" style="9" bestFit="1" customWidth="1"/>
    <col min="4544" max="4544" width="13.42578125" style="9" bestFit="1" customWidth="1"/>
    <col min="4545" max="4545" width="8.140625" style="9" bestFit="1" customWidth="1"/>
    <col min="4546" max="4546" width="14.42578125" style="9" bestFit="1" customWidth="1"/>
    <col min="4547" max="4547" width="14.5703125" style="9" bestFit="1" customWidth="1"/>
    <col min="4548" max="4548" width="13.85546875" style="9" bestFit="1" customWidth="1"/>
    <col min="4549" max="4551" width="12.85546875" style="9" bestFit="1" customWidth="1"/>
    <col min="4552" max="4552" width="14.42578125" style="9" bestFit="1" customWidth="1"/>
    <col min="4553" max="4553" width="11.5703125" style="9" bestFit="1" customWidth="1"/>
    <col min="4554" max="4554" width="12.5703125" style="9" bestFit="1" customWidth="1"/>
    <col min="4555" max="4555" width="12.85546875" style="9" bestFit="1" customWidth="1"/>
    <col min="4556" max="4556" width="8.140625" style="9" bestFit="1" customWidth="1"/>
    <col min="4557" max="4557" width="14.5703125" style="9" bestFit="1" customWidth="1"/>
    <col min="4558" max="4558" width="12.42578125" style="9" customWidth="1"/>
    <col min="4559" max="4559" width="13.7109375" style="9" customWidth="1"/>
    <col min="4560" max="4560" width="13.5703125" style="9" customWidth="1"/>
    <col min="4561" max="4561" width="10.28515625" style="9" customWidth="1"/>
    <col min="4562" max="4563" width="16.42578125" style="9" customWidth="1"/>
    <col min="4564" max="4564" width="0" style="9" hidden="1" customWidth="1"/>
    <col min="4565" max="4565" width="12.5703125" style="9" customWidth="1"/>
    <col min="4566" max="4566" width="14.5703125" style="9" customWidth="1"/>
    <col min="4567" max="4567" width="11.5703125" style="9" customWidth="1"/>
    <col min="4568" max="4568" width="13" style="9" customWidth="1"/>
    <col min="4569" max="4569" width="16.42578125" style="9" customWidth="1"/>
    <col min="4570" max="4570" width="21.85546875" style="9" customWidth="1"/>
    <col min="4571" max="4787" width="9.140625" style="9"/>
    <col min="4788" max="4788" width="3.5703125" style="9" customWidth="1"/>
    <col min="4789" max="4789" width="37.7109375" style="9" customWidth="1"/>
    <col min="4790" max="4790" width="14.42578125" style="9" customWidth="1"/>
    <col min="4791" max="4791" width="12.85546875" style="9" bestFit="1" customWidth="1"/>
    <col min="4792" max="4792" width="13.85546875" style="9" bestFit="1" customWidth="1"/>
    <col min="4793" max="4793" width="12.85546875" style="9" bestFit="1" customWidth="1"/>
    <col min="4794" max="4794" width="14.5703125" style="9" bestFit="1" customWidth="1"/>
    <col min="4795" max="4795" width="13.42578125" style="9" bestFit="1" customWidth="1"/>
    <col min="4796" max="4796" width="14.28515625" style="9" bestFit="1" customWidth="1"/>
    <col min="4797" max="4797" width="16.7109375" style="9" bestFit="1" customWidth="1"/>
    <col min="4798" max="4798" width="13" style="9" bestFit="1" customWidth="1"/>
    <col min="4799" max="4799" width="14" style="9" bestFit="1" customWidth="1"/>
    <col min="4800" max="4800" width="13.42578125" style="9" bestFit="1" customWidth="1"/>
    <col min="4801" max="4801" width="8.140625" style="9" bestFit="1" customWidth="1"/>
    <col min="4802" max="4802" width="14.42578125" style="9" bestFit="1" customWidth="1"/>
    <col min="4803" max="4803" width="14.5703125" style="9" bestFit="1" customWidth="1"/>
    <col min="4804" max="4804" width="13.85546875" style="9" bestFit="1" customWidth="1"/>
    <col min="4805" max="4807" width="12.85546875" style="9" bestFit="1" customWidth="1"/>
    <col min="4808" max="4808" width="14.42578125" style="9" bestFit="1" customWidth="1"/>
    <col min="4809" max="4809" width="11.5703125" style="9" bestFit="1" customWidth="1"/>
    <col min="4810" max="4810" width="12.5703125" style="9" bestFit="1" customWidth="1"/>
    <col min="4811" max="4811" width="12.85546875" style="9" bestFit="1" customWidth="1"/>
    <col min="4812" max="4812" width="8.140625" style="9" bestFit="1" customWidth="1"/>
    <col min="4813" max="4813" width="14.5703125" style="9" bestFit="1" customWidth="1"/>
    <col min="4814" max="4814" width="12.42578125" style="9" customWidth="1"/>
    <col min="4815" max="4815" width="13.7109375" style="9" customWidth="1"/>
    <col min="4816" max="4816" width="13.5703125" style="9" customWidth="1"/>
    <col min="4817" max="4817" width="10.28515625" style="9" customWidth="1"/>
    <col min="4818" max="4819" width="16.42578125" style="9" customWidth="1"/>
    <col min="4820" max="4820" width="0" style="9" hidden="1" customWidth="1"/>
    <col min="4821" max="4821" width="12.5703125" style="9" customWidth="1"/>
    <col min="4822" max="4822" width="14.5703125" style="9" customWidth="1"/>
    <col min="4823" max="4823" width="11.5703125" style="9" customWidth="1"/>
    <col min="4824" max="4824" width="13" style="9" customWidth="1"/>
    <col min="4825" max="4825" width="16.42578125" style="9" customWidth="1"/>
    <col min="4826" max="4826" width="21.85546875" style="9" customWidth="1"/>
    <col min="4827" max="5043" width="9.140625" style="9"/>
    <col min="5044" max="5044" width="3.5703125" style="9" customWidth="1"/>
    <col min="5045" max="5045" width="37.7109375" style="9" customWidth="1"/>
    <col min="5046" max="5046" width="14.42578125" style="9" customWidth="1"/>
    <col min="5047" max="5047" width="12.85546875" style="9" bestFit="1" customWidth="1"/>
    <col min="5048" max="5048" width="13.85546875" style="9" bestFit="1" customWidth="1"/>
    <col min="5049" max="5049" width="12.85546875" style="9" bestFit="1" customWidth="1"/>
    <col min="5050" max="5050" width="14.5703125" style="9" bestFit="1" customWidth="1"/>
    <col min="5051" max="5051" width="13.42578125" style="9" bestFit="1" customWidth="1"/>
    <col min="5052" max="5052" width="14.28515625" style="9" bestFit="1" customWidth="1"/>
    <col min="5053" max="5053" width="16.7109375" style="9" bestFit="1" customWidth="1"/>
    <col min="5054" max="5054" width="13" style="9" bestFit="1" customWidth="1"/>
    <col min="5055" max="5055" width="14" style="9" bestFit="1" customWidth="1"/>
    <col min="5056" max="5056" width="13.42578125" style="9" bestFit="1" customWidth="1"/>
    <col min="5057" max="5057" width="8.140625" style="9" bestFit="1" customWidth="1"/>
    <col min="5058" max="5058" width="14.42578125" style="9" bestFit="1" customWidth="1"/>
    <col min="5059" max="5059" width="14.5703125" style="9" bestFit="1" customWidth="1"/>
    <col min="5060" max="5060" width="13.85546875" style="9" bestFit="1" customWidth="1"/>
    <col min="5061" max="5063" width="12.85546875" style="9" bestFit="1" customWidth="1"/>
    <col min="5064" max="5064" width="14.42578125" style="9" bestFit="1" customWidth="1"/>
    <col min="5065" max="5065" width="11.5703125" style="9" bestFit="1" customWidth="1"/>
    <col min="5066" max="5066" width="12.5703125" style="9" bestFit="1" customWidth="1"/>
    <col min="5067" max="5067" width="12.85546875" style="9" bestFit="1" customWidth="1"/>
    <col min="5068" max="5068" width="8.140625" style="9" bestFit="1" customWidth="1"/>
    <col min="5069" max="5069" width="14.5703125" style="9" bestFit="1" customWidth="1"/>
    <col min="5070" max="5070" width="12.42578125" style="9" customWidth="1"/>
    <col min="5071" max="5071" width="13.7109375" style="9" customWidth="1"/>
    <col min="5072" max="5072" width="13.5703125" style="9" customWidth="1"/>
    <col min="5073" max="5073" width="10.28515625" style="9" customWidth="1"/>
    <col min="5074" max="5075" width="16.42578125" style="9" customWidth="1"/>
    <col min="5076" max="5076" width="0" style="9" hidden="1" customWidth="1"/>
    <col min="5077" max="5077" width="12.5703125" style="9" customWidth="1"/>
    <col min="5078" max="5078" width="14.5703125" style="9" customWidth="1"/>
    <col min="5079" max="5079" width="11.5703125" style="9" customWidth="1"/>
    <col min="5080" max="5080" width="13" style="9" customWidth="1"/>
    <col min="5081" max="5081" width="16.42578125" style="9" customWidth="1"/>
    <col min="5082" max="5082" width="21.85546875" style="9" customWidth="1"/>
    <col min="5083" max="5299" width="9.140625" style="9"/>
    <col min="5300" max="5300" width="3.5703125" style="9" customWidth="1"/>
    <col min="5301" max="5301" width="37.7109375" style="9" customWidth="1"/>
    <col min="5302" max="5302" width="14.42578125" style="9" customWidth="1"/>
    <col min="5303" max="5303" width="12.85546875" style="9" bestFit="1" customWidth="1"/>
    <col min="5304" max="5304" width="13.85546875" style="9" bestFit="1" customWidth="1"/>
    <col min="5305" max="5305" width="12.85546875" style="9" bestFit="1" customWidth="1"/>
    <col min="5306" max="5306" width="14.5703125" style="9" bestFit="1" customWidth="1"/>
    <col min="5307" max="5307" width="13.42578125" style="9" bestFit="1" customWidth="1"/>
    <col min="5308" max="5308" width="14.28515625" style="9" bestFit="1" customWidth="1"/>
    <col min="5309" max="5309" width="16.7109375" style="9" bestFit="1" customWidth="1"/>
    <col min="5310" max="5310" width="13" style="9" bestFit="1" customWidth="1"/>
    <col min="5311" max="5311" width="14" style="9" bestFit="1" customWidth="1"/>
    <col min="5312" max="5312" width="13.42578125" style="9" bestFit="1" customWidth="1"/>
    <col min="5313" max="5313" width="8.140625" style="9" bestFit="1" customWidth="1"/>
    <col min="5314" max="5314" width="14.42578125" style="9" bestFit="1" customWidth="1"/>
    <col min="5315" max="5315" width="14.5703125" style="9" bestFit="1" customWidth="1"/>
    <col min="5316" max="5316" width="13.85546875" style="9" bestFit="1" customWidth="1"/>
    <col min="5317" max="5319" width="12.85546875" style="9" bestFit="1" customWidth="1"/>
    <col min="5320" max="5320" width="14.42578125" style="9" bestFit="1" customWidth="1"/>
    <col min="5321" max="5321" width="11.5703125" style="9" bestFit="1" customWidth="1"/>
    <col min="5322" max="5322" width="12.5703125" style="9" bestFit="1" customWidth="1"/>
    <col min="5323" max="5323" width="12.85546875" style="9" bestFit="1" customWidth="1"/>
    <col min="5324" max="5324" width="8.140625" style="9" bestFit="1" customWidth="1"/>
    <col min="5325" max="5325" width="14.5703125" style="9" bestFit="1" customWidth="1"/>
    <col min="5326" max="5326" width="12.42578125" style="9" customWidth="1"/>
    <col min="5327" max="5327" width="13.7109375" style="9" customWidth="1"/>
    <col min="5328" max="5328" width="13.5703125" style="9" customWidth="1"/>
    <col min="5329" max="5329" width="10.28515625" style="9" customWidth="1"/>
    <col min="5330" max="5331" width="16.42578125" style="9" customWidth="1"/>
    <col min="5332" max="5332" width="0" style="9" hidden="1" customWidth="1"/>
    <col min="5333" max="5333" width="12.5703125" style="9" customWidth="1"/>
    <col min="5334" max="5334" width="14.5703125" style="9" customWidth="1"/>
    <col min="5335" max="5335" width="11.5703125" style="9" customWidth="1"/>
    <col min="5336" max="5336" width="13" style="9" customWidth="1"/>
    <col min="5337" max="5337" width="16.42578125" style="9" customWidth="1"/>
    <col min="5338" max="5338" width="21.85546875" style="9" customWidth="1"/>
    <col min="5339" max="5555" width="9.140625" style="9"/>
    <col min="5556" max="5556" width="3.5703125" style="9" customWidth="1"/>
    <col min="5557" max="5557" width="37.7109375" style="9" customWidth="1"/>
    <col min="5558" max="5558" width="14.42578125" style="9" customWidth="1"/>
    <col min="5559" max="5559" width="12.85546875" style="9" bestFit="1" customWidth="1"/>
    <col min="5560" max="5560" width="13.85546875" style="9" bestFit="1" customWidth="1"/>
    <col min="5561" max="5561" width="12.85546875" style="9" bestFit="1" customWidth="1"/>
    <col min="5562" max="5562" width="14.5703125" style="9" bestFit="1" customWidth="1"/>
    <col min="5563" max="5563" width="13.42578125" style="9" bestFit="1" customWidth="1"/>
    <col min="5564" max="5564" width="14.28515625" style="9" bestFit="1" customWidth="1"/>
    <col min="5565" max="5565" width="16.7109375" style="9" bestFit="1" customWidth="1"/>
    <col min="5566" max="5566" width="13" style="9" bestFit="1" customWidth="1"/>
    <col min="5567" max="5567" width="14" style="9" bestFit="1" customWidth="1"/>
    <col min="5568" max="5568" width="13.42578125" style="9" bestFit="1" customWidth="1"/>
    <col min="5569" max="5569" width="8.140625" style="9" bestFit="1" customWidth="1"/>
    <col min="5570" max="5570" width="14.42578125" style="9" bestFit="1" customWidth="1"/>
    <col min="5571" max="5571" width="14.5703125" style="9" bestFit="1" customWidth="1"/>
    <col min="5572" max="5572" width="13.85546875" style="9" bestFit="1" customWidth="1"/>
    <col min="5573" max="5575" width="12.85546875" style="9" bestFit="1" customWidth="1"/>
    <col min="5576" max="5576" width="14.42578125" style="9" bestFit="1" customWidth="1"/>
    <col min="5577" max="5577" width="11.5703125" style="9" bestFit="1" customWidth="1"/>
    <col min="5578" max="5578" width="12.5703125" style="9" bestFit="1" customWidth="1"/>
    <col min="5579" max="5579" width="12.85546875" style="9" bestFit="1" customWidth="1"/>
    <col min="5580" max="5580" width="8.140625" style="9" bestFit="1" customWidth="1"/>
    <col min="5581" max="5581" width="14.5703125" style="9" bestFit="1" customWidth="1"/>
    <col min="5582" max="5582" width="12.42578125" style="9" customWidth="1"/>
    <col min="5583" max="5583" width="13.7109375" style="9" customWidth="1"/>
    <col min="5584" max="5584" width="13.5703125" style="9" customWidth="1"/>
    <col min="5585" max="5585" width="10.28515625" style="9" customWidth="1"/>
    <col min="5586" max="5587" width="16.42578125" style="9" customWidth="1"/>
    <col min="5588" max="5588" width="0" style="9" hidden="1" customWidth="1"/>
    <col min="5589" max="5589" width="12.5703125" style="9" customWidth="1"/>
    <col min="5590" max="5590" width="14.5703125" style="9" customWidth="1"/>
    <col min="5591" max="5591" width="11.5703125" style="9" customWidth="1"/>
    <col min="5592" max="5592" width="13" style="9" customWidth="1"/>
    <col min="5593" max="5593" width="16.42578125" style="9" customWidth="1"/>
    <col min="5594" max="5594" width="21.85546875" style="9" customWidth="1"/>
    <col min="5595" max="5811" width="9.140625" style="9"/>
    <col min="5812" max="5812" width="3.5703125" style="9" customWidth="1"/>
    <col min="5813" max="5813" width="37.7109375" style="9" customWidth="1"/>
    <col min="5814" max="5814" width="14.42578125" style="9" customWidth="1"/>
    <col min="5815" max="5815" width="12.85546875" style="9" bestFit="1" customWidth="1"/>
    <col min="5816" max="5816" width="13.85546875" style="9" bestFit="1" customWidth="1"/>
    <col min="5817" max="5817" width="12.85546875" style="9" bestFit="1" customWidth="1"/>
    <col min="5818" max="5818" width="14.5703125" style="9" bestFit="1" customWidth="1"/>
    <col min="5819" max="5819" width="13.42578125" style="9" bestFit="1" customWidth="1"/>
    <col min="5820" max="5820" width="14.28515625" style="9" bestFit="1" customWidth="1"/>
    <col min="5821" max="5821" width="16.7109375" style="9" bestFit="1" customWidth="1"/>
    <col min="5822" max="5822" width="13" style="9" bestFit="1" customWidth="1"/>
    <col min="5823" max="5823" width="14" style="9" bestFit="1" customWidth="1"/>
    <col min="5824" max="5824" width="13.42578125" style="9" bestFit="1" customWidth="1"/>
    <col min="5825" max="5825" width="8.140625" style="9" bestFit="1" customWidth="1"/>
    <col min="5826" max="5826" width="14.42578125" style="9" bestFit="1" customWidth="1"/>
    <col min="5827" max="5827" width="14.5703125" style="9" bestFit="1" customWidth="1"/>
    <col min="5828" max="5828" width="13.85546875" style="9" bestFit="1" customWidth="1"/>
    <col min="5829" max="5831" width="12.85546875" style="9" bestFit="1" customWidth="1"/>
    <col min="5832" max="5832" width="14.42578125" style="9" bestFit="1" customWidth="1"/>
    <col min="5833" max="5833" width="11.5703125" style="9" bestFit="1" customWidth="1"/>
    <col min="5834" max="5834" width="12.5703125" style="9" bestFit="1" customWidth="1"/>
    <col min="5835" max="5835" width="12.85546875" style="9" bestFit="1" customWidth="1"/>
    <col min="5836" max="5836" width="8.140625" style="9" bestFit="1" customWidth="1"/>
    <col min="5837" max="5837" width="14.5703125" style="9" bestFit="1" customWidth="1"/>
    <col min="5838" max="5838" width="12.42578125" style="9" customWidth="1"/>
    <col min="5839" max="5839" width="13.7109375" style="9" customWidth="1"/>
    <col min="5840" max="5840" width="13.5703125" style="9" customWidth="1"/>
    <col min="5841" max="5841" width="10.28515625" style="9" customWidth="1"/>
    <col min="5842" max="5843" width="16.42578125" style="9" customWidth="1"/>
    <col min="5844" max="5844" width="0" style="9" hidden="1" customWidth="1"/>
    <col min="5845" max="5845" width="12.5703125" style="9" customWidth="1"/>
    <col min="5846" max="5846" width="14.5703125" style="9" customWidth="1"/>
    <col min="5847" max="5847" width="11.5703125" style="9" customWidth="1"/>
    <col min="5848" max="5848" width="13" style="9" customWidth="1"/>
    <col min="5849" max="5849" width="16.42578125" style="9" customWidth="1"/>
    <col min="5850" max="5850" width="21.85546875" style="9" customWidth="1"/>
    <col min="5851" max="6067" width="9.140625" style="9"/>
    <col min="6068" max="6068" width="3.5703125" style="9" customWidth="1"/>
    <col min="6069" max="6069" width="37.7109375" style="9" customWidth="1"/>
    <col min="6070" max="6070" width="14.42578125" style="9" customWidth="1"/>
    <col min="6071" max="6071" width="12.85546875" style="9" bestFit="1" customWidth="1"/>
    <col min="6072" max="6072" width="13.85546875" style="9" bestFit="1" customWidth="1"/>
    <col min="6073" max="6073" width="12.85546875" style="9" bestFit="1" customWidth="1"/>
    <col min="6074" max="6074" width="14.5703125" style="9" bestFit="1" customWidth="1"/>
    <col min="6075" max="6075" width="13.42578125" style="9" bestFit="1" customWidth="1"/>
    <col min="6076" max="6076" width="14.28515625" style="9" bestFit="1" customWidth="1"/>
    <col min="6077" max="6077" width="16.7109375" style="9" bestFit="1" customWidth="1"/>
    <col min="6078" max="6078" width="13" style="9" bestFit="1" customWidth="1"/>
    <col min="6079" max="6079" width="14" style="9" bestFit="1" customWidth="1"/>
    <col min="6080" max="6080" width="13.42578125" style="9" bestFit="1" customWidth="1"/>
    <col min="6081" max="6081" width="8.140625" style="9" bestFit="1" customWidth="1"/>
    <col min="6082" max="6082" width="14.42578125" style="9" bestFit="1" customWidth="1"/>
    <col min="6083" max="6083" width="14.5703125" style="9" bestFit="1" customWidth="1"/>
    <col min="6084" max="6084" width="13.85546875" style="9" bestFit="1" customWidth="1"/>
    <col min="6085" max="6087" width="12.85546875" style="9" bestFit="1" customWidth="1"/>
    <col min="6088" max="6088" width="14.42578125" style="9" bestFit="1" customWidth="1"/>
    <col min="6089" max="6089" width="11.5703125" style="9" bestFit="1" customWidth="1"/>
    <col min="6090" max="6090" width="12.5703125" style="9" bestFit="1" customWidth="1"/>
    <col min="6091" max="6091" width="12.85546875" style="9" bestFit="1" customWidth="1"/>
    <col min="6092" max="6092" width="8.140625" style="9" bestFit="1" customWidth="1"/>
    <col min="6093" max="6093" width="14.5703125" style="9" bestFit="1" customWidth="1"/>
    <col min="6094" max="6094" width="12.42578125" style="9" customWidth="1"/>
    <col min="6095" max="6095" width="13.7109375" style="9" customWidth="1"/>
    <col min="6096" max="6096" width="13.5703125" style="9" customWidth="1"/>
    <col min="6097" max="6097" width="10.28515625" style="9" customWidth="1"/>
    <col min="6098" max="6099" width="16.42578125" style="9" customWidth="1"/>
    <col min="6100" max="6100" width="0" style="9" hidden="1" customWidth="1"/>
    <col min="6101" max="6101" width="12.5703125" style="9" customWidth="1"/>
    <col min="6102" max="6102" width="14.5703125" style="9" customWidth="1"/>
    <col min="6103" max="6103" width="11.5703125" style="9" customWidth="1"/>
    <col min="6104" max="6104" width="13" style="9" customWidth="1"/>
    <col min="6105" max="6105" width="16.42578125" style="9" customWidth="1"/>
    <col min="6106" max="6106" width="21.85546875" style="9" customWidth="1"/>
    <col min="6107" max="6323" width="9.140625" style="9"/>
    <col min="6324" max="6324" width="3.5703125" style="9" customWidth="1"/>
    <col min="6325" max="6325" width="37.7109375" style="9" customWidth="1"/>
    <col min="6326" max="6326" width="14.42578125" style="9" customWidth="1"/>
    <col min="6327" max="6327" width="12.85546875" style="9" bestFit="1" customWidth="1"/>
    <col min="6328" max="6328" width="13.85546875" style="9" bestFit="1" customWidth="1"/>
    <col min="6329" max="6329" width="12.85546875" style="9" bestFit="1" customWidth="1"/>
    <col min="6330" max="6330" width="14.5703125" style="9" bestFit="1" customWidth="1"/>
    <col min="6331" max="6331" width="13.42578125" style="9" bestFit="1" customWidth="1"/>
    <col min="6332" max="6332" width="14.28515625" style="9" bestFit="1" customWidth="1"/>
    <col min="6333" max="6333" width="16.7109375" style="9" bestFit="1" customWidth="1"/>
    <col min="6334" max="6334" width="13" style="9" bestFit="1" customWidth="1"/>
    <col min="6335" max="6335" width="14" style="9" bestFit="1" customWidth="1"/>
    <col min="6336" max="6336" width="13.42578125" style="9" bestFit="1" customWidth="1"/>
    <col min="6337" max="6337" width="8.140625" style="9" bestFit="1" customWidth="1"/>
    <col min="6338" max="6338" width="14.42578125" style="9" bestFit="1" customWidth="1"/>
    <col min="6339" max="6339" width="14.5703125" style="9" bestFit="1" customWidth="1"/>
    <col min="6340" max="6340" width="13.85546875" style="9" bestFit="1" customWidth="1"/>
    <col min="6341" max="6343" width="12.85546875" style="9" bestFit="1" customWidth="1"/>
    <col min="6344" max="6344" width="14.42578125" style="9" bestFit="1" customWidth="1"/>
    <col min="6345" max="6345" width="11.5703125" style="9" bestFit="1" customWidth="1"/>
    <col min="6346" max="6346" width="12.5703125" style="9" bestFit="1" customWidth="1"/>
    <col min="6347" max="6347" width="12.85546875" style="9" bestFit="1" customWidth="1"/>
    <col min="6348" max="6348" width="8.140625" style="9" bestFit="1" customWidth="1"/>
    <col min="6349" max="6349" width="14.5703125" style="9" bestFit="1" customWidth="1"/>
    <col min="6350" max="6350" width="12.42578125" style="9" customWidth="1"/>
    <col min="6351" max="6351" width="13.7109375" style="9" customWidth="1"/>
    <col min="6352" max="6352" width="13.5703125" style="9" customWidth="1"/>
    <col min="6353" max="6353" width="10.28515625" style="9" customWidth="1"/>
    <col min="6354" max="6355" width="16.42578125" style="9" customWidth="1"/>
    <col min="6356" max="6356" width="0" style="9" hidden="1" customWidth="1"/>
    <col min="6357" max="6357" width="12.5703125" style="9" customWidth="1"/>
    <col min="6358" max="6358" width="14.5703125" style="9" customWidth="1"/>
    <col min="6359" max="6359" width="11.5703125" style="9" customWidth="1"/>
    <col min="6360" max="6360" width="13" style="9" customWidth="1"/>
    <col min="6361" max="6361" width="16.42578125" style="9" customWidth="1"/>
    <col min="6362" max="6362" width="21.85546875" style="9" customWidth="1"/>
    <col min="6363" max="6579" width="9.140625" style="9"/>
    <col min="6580" max="6580" width="3.5703125" style="9" customWidth="1"/>
    <col min="6581" max="6581" width="37.7109375" style="9" customWidth="1"/>
    <col min="6582" max="6582" width="14.42578125" style="9" customWidth="1"/>
    <col min="6583" max="6583" width="12.85546875" style="9" bestFit="1" customWidth="1"/>
    <col min="6584" max="6584" width="13.85546875" style="9" bestFit="1" customWidth="1"/>
    <col min="6585" max="6585" width="12.85546875" style="9" bestFit="1" customWidth="1"/>
    <col min="6586" max="6586" width="14.5703125" style="9" bestFit="1" customWidth="1"/>
    <col min="6587" max="6587" width="13.42578125" style="9" bestFit="1" customWidth="1"/>
    <col min="6588" max="6588" width="14.28515625" style="9" bestFit="1" customWidth="1"/>
    <col min="6589" max="6589" width="16.7109375" style="9" bestFit="1" customWidth="1"/>
    <col min="6590" max="6590" width="13" style="9" bestFit="1" customWidth="1"/>
    <col min="6591" max="6591" width="14" style="9" bestFit="1" customWidth="1"/>
    <col min="6592" max="6592" width="13.42578125" style="9" bestFit="1" customWidth="1"/>
    <col min="6593" max="6593" width="8.140625" style="9" bestFit="1" customWidth="1"/>
    <col min="6594" max="6594" width="14.42578125" style="9" bestFit="1" customWidth="1"/>
    <col min="6595" max="6595" width="14.5703125" style="9" bestFit="1" customWidth="1"/>
    <col min="6596" max="6596" width="13.85546875" style="9" bestFit="1" customWidth="1"/>
    <col min="6597" max="6599" width="12.85546875" style="9" bestFit="1" customWidth="1"/>
    <col min="6600" max="6600" width="14.42578125" style="9" bestFit="1" customWidth="1"/>
    <col min="6601" max="6601" width="11.5703125" style="9" bestFit="1" customWidth="1"/>
    <col min="6602" max="6602" width="12.5703125" style="9" bestFit="1" customWidth="1"/>
    <col min="6603" max="6603" width="12.85546875" style="9" bestFit="1" customWidth="1"/>
    <col min="6604" max="6604" width="8.140625" style="9" bestFit="1" customWidth="1"/>
    <col min="6605" max="6605" width="14.5703125" style="9" bestFit="1" customWidth="1"/>
    <col min="6606" max="6606" width="12.42578125" style="9" customWidth="1"/>
    <col min="6607" max="6607" width="13.7109375" style="9" customWidth="1"/>
    <col min="6608" max="6608" width="13.5703125" style="9" customWidth="1"/>
    <col min="6609" max="6609" width="10.28515625" style="9" customWidth="1"/>
    <col min="6610" max="6611" width="16.42578125" style="9" customWidth="1"/>
    <col min="6612" max="6612" width="0" style="9" hidden="1" customWidth="1"/>
    <col min="6613" max="6613" width="12.5703125" style="9" customWidth="1"/>
    <col min="6614" max="6614" width="14.5703125" style="9" customWidth="1"/>
    <col min="6615" max="6615" width="11.5703125" style="9" customWidth="1"/>
    <col min="6616" max="6616" width="13" style="9" customWidth="1"/>
    <col min="6617" max="6617" width="16.42578125" style="9" customWidth="1"/>
    <col min="6618" max="6618" width="21.85546875" style="9" customWidth="1"/>
    <col min="6619" max="6835" width="9.140625" style="9"/>
    <col min="6836" max="6836" width="3.5703125" style="9" customWidth="1"/>
    <col min="6837" max="6837" width="37.7109375" style="9" customWidth="1"/>
    <col min="6838" max="6838" width="14.42578125" style="9" customWidth="1"/>
    <col min="6839" max="6839" width="12.85546875" style="9" bestFit="1" customWidth="1"/>
    <col min="6840" max="6840" width="13.85546875" style="9" bestFit="1" customWidth="1"/>
    <col min="6841" max="6841" width="12.85546875" style="9" bestFit="1" customWidth="1"/>
    <col min="6842" max="6842" width="14.5703125" style="9" bestFit="1" customWidth="1"/>
    <col min="6843" max="6843" width="13.42578125" style="9" bestFit="1" customWidth="1"/>
    <col min="6844" max="6844" width="14.28515625" style="9" bestFit="1" customWidth="1"/>
    <col min="6845" max="6845" width="16.7109375" style="9" bestFit="1" customWidth="1"/>
    <col min="6846" max="6846" width="13" style="9" bestFit="1" customWidth="1"/>
    <col min="6847" max="6847" width="14" style="9" bestFit="1" customWidth="1"/>
    <col min="6848" max="6848" width="13.42578125" style="9" bestFit="1" customWidth="1"/>
    <col min="6849" max="6849" width="8.140625" style="9" bestFit="1" customWidth="1"/>
    <col min="6850" max="6850" width="14.42578125" style="9" bestFit="1" customWidth="1"/>
    <col min="6851" max="6851" width="14.5703125" style="9" bestFit="1" customWidth="1"/>
    <col min="6852" max="6852" width="13.85546875" style="9" bestFit="1" customWidth="1"/>
    <col min="6853" max="6855" width="12.85546875" style="9" bestFit="1" customWidth="1"/>
    <col min="6856" max="6856" width="14.42578125" style="9" bestFit="1" customWidth="1"/>
    <col min="6857" max="6857" width="11.5703125" style="9" bestFit="1" customWidth="1"/>
    <col min="6858" max="6858" width="12.5703125" style="9" bestFit="1" customWidth="1"/>
    <col min="6859" max="6859" width="12.85546875" style="9" bestFit="1" customWidth="1"/>
    <col min="6860" max="6860" width="8.140625" style="9" bestFit="1" customWidth="1"/>
    <col min="6861" max="6861" width="14.5703125" style="9" bestFit="1" customWidth="1"/>
    <col min="6862" max="6862" width="12.42578125" style="9" customWidth="1"/>
    <col min="6863" max="6863" width="13.7109375" style="9" customWidth="1"/>
    <col min="6864" max="6864" width="13.5703125" style="9" customWidth="1"/>
    <col min="6865" max="6865" width="10.28515625" style="9" customWidth="1"/>
    <col min="6866" max="6867" width="16.42578125" style="9" customWidth="1"/>
    <col min="6868" max="6868" width="0" style="9" hidden="1" customWidth="1"/>
    <col min="6869" max="6869" width="12.5703125" style="9" customWidth="1"/>
    <col min="6870" max="6870" width="14.5703125" style="9" customWidth="1"/>
    <col min="6871" max="6871" width="11.5703125" style="9" customWidth="1"/>
    <col min="6872" max="6872" width="13" style="9" customWidth="1"/>
    <col min="6873" max="6873" width="16.42578125" style="9" customWidth="1"/>
    <col min="6874" max="6874" width="21.85546875" style="9" customWidth="1"/>
    <col min="6875" max="7091" width="9.140625" style="9"/>
    <col min="7092" max="7092" width="3.5703125" style="9" customWidth="1"/>
    <col min="7093" max="7093" width="37.7109375" style="9" customWidth="1"/>
    <col min="7094" max="7094" width="14.42578125" style="9" customWidth="1"/>
    <col min="7095" max="7095" width="12.85546875" style="9" bestFit="1" customWidth="1"/>
    <col min="7096" max="7096" width="13.85546875" style="9" bestFit="1" customWidth="1"/>
    <col min="7097" max="7097" width="12.85546875" style="9" bestFit="1" customWidth="1"/>
    <col min="7098" max="7098" width="14.5703125" style="9" bestFit="1" customWidth="1"/>
    <col min="7099" max="7099" width="13.42578125" style="9" bestFit="1" customWidth="1"/>
    <col min="7100" max="7100" width="14.28515625" style="9" bestFit="1" customWidth="1"/>
    <col min="7101" max="7101" width="16.7109375" style="9" bestFit="1" customWidth="1"/>
    <col min="7102" max="7102" width="13" style="9" bestFit="1" customWidth="1"/>
    <col min="7103" max="7103" width="14" style="9" bestFit="1" customWidth="1"/>
    <col min="7104" max="7104" width="13.42578125" style="9" bestFit="1" customWidth="1"/>
    <col min="7105" max="7105" width="8.140625" style="9" bestFit="1" customWidth="1"/>
    <col min="7106" max="7106" width="14.42578125" style="9" bestFit="1" customWidth="1"/>
    <col min="7107" max="7107" width="14.5703125" style="9" bestFit="1" customWidth="1"/>
    <col min="7108" max="7108" width="13.85546875" style="9" bestFit="1" customWidth="1"/>
    <col min="7109" max="7111" width="12.85546875" style="9" bestFit="1" customWidth="1"/>
    <col min="7112" max="7112" width="14.42578125" style="9" bestFit="1" customWidth="1"/>
    <col min="7113" max="7113" width="11.5703125" style="9" bestFit="1" customWidth="1"/>
    <col min="7114" max="7114" width="12.5703125" style="9" bestFit="1" customWidth="1"/>
    <col min="7115" max="7115" width="12.85546875" style="9" bestFit="1" customWidth="1"/>
    <col min="7116" max="7116" width="8.140625" style="9" bestFit="1" customWidth="1"/>
    <col min="7117" max="7117" width="14.5703125" style="9" bestFit="1" customWidth="1"/>
    <col min="7118" max="7118" width="12.42578125" style="9" customWidth="1"/>
    <col min="7119" max="7119" width="13.7109375" style="9" customWidth="1"/>
    <col min="7120" max="7120" width="13.5703125" style="9" customWidth="1"/>
    <col min="7121" max="7121" width="10.28515625" style="9" customWidth="1"/>
    <col min="7122" max="7123" width="16.42578125" style="9" customWidth="1"/>
    <col min="7124" max="7124" width="0" style="9" hidden="1" customWidth="1"/>
    <col min="7125" max="7125" width="12.5703125" style="9" customWidth="1"/>
    <col min="7126" max="7126" width="14.5703125" style="9" customWidth="1"/>
    <col min="7127" max="7127" width="11.5703125" style="9" customWidth="1"/>
    <col min="7128" max="7128" width="13" style="9" customWidth="1"/>
    <col min="7129" max="7129" width="16.42578125" style="9" customWidth="1"/>
    <col min="7130" max="7130" width="21.85546875" style="9" customWidth="1"/>
    <col min="7131" max="7347" width="9.140625" style="9"/>
    <col min="7348" max="7348" width="3.5703125" style="9" customWidth="1"/>
    <col min="7349" max="7349" width="37.7109375" style="9" customWidth="1"/>
    <col min="7350" max="7350" width="14.42578125" style="9" customWidth="1"/>
    <col min="7351" max="7351" width="12.85546875" style="9" bestFit="1" customWidth="1"/>
    <col min="7352" max="7352" width="13.85546875" style="9" bestFit="1" customWidth="1"/>
    <col min="7353" max="7353" width="12.85546875" style="9" bestFit="1" customWidth="1"/>
    <col min="7354" max="7354" width="14.5703125" style="9" bestFit="1" customWidth="1"/>
    <col min="7355" max="7355" width="13.42578125" style="9" bestFit="1" customWidth="1"/>
    <col min="7356" max="7356" width="14.28515625" style="9" bestFit="1" customWidth="1"/>
    <col min="7357" max="7357" width="16.7109375" style="9" bestFit="1" customWidth="1"/>
    <col min="7358" max="7358" width="13" style="9" bestFit="1" customWidth="1"/>
    <col min="7359" max="7359" width="14" style="9" bestFit="1" customWidth="1"/>
    <col min="7360" max="7360" width="13.42578125" style="9" bestFit="1" customWidth="1"/>
    <col min="7361" max="7361" width="8.140625" style="9" bestFit="1" customWidth="1"/>
    <col min="7362" max="7362" width="14.42578125" style="9" bestFit="1" customWidth="1"/>
    <col min="7363" max="7363" width="14.5703125" style="9" bestFit="1" customWidth="1"/>
    <col min="7364" max="7364" width="13.85546875" style="9" bestFit="1" customWidth="1"/>
    <col min="7365" max="7367" width="12.85546875" style="9" bestFit="1" customWidth="1"/>
    <col min="7368" max="7368" width="14.42578125" style="9" bestFit="1" customWidth="1"/>
    <col min="7369" max="7369" width="11.5703125" style="9" bestFit="1" customWidth="1"/>
    <col min="7370" max="7370" width="12.5703125" style="9" bestFit="1" customWidth="1"/>
    <col min="7371" max="7371" width="12.85546875" style="9" bestFit="1" customWidth="1"/>
    <col min="7372" max="7372" width="8.140625" style="9" bestFit="1" customWidth="1"/>
    <col min="7373" max="7373" width="14.5703125" style="9" bestFit="1" customWidth="1"/>
    <col min="7374" max="7374" width="12.42578125" style="9" customWidth="1"/>
    <col min="7375" max="7375" width="13.7109375" style="9" customWidth="1"/>
    <col min="7376" max="7376" width="13.5703125" style="9" customWidth="1"/>
    <col min="7377" max="7377" width="10.28515625" style="9" customWidth="1"/>
    <col min="7378" max="7379" width="16.42578125" style="9" customWidth="1"/>
    <col min="7380" max="7380" width="0" style="9" hidden="1" customWidth="1"/>
    <col min="7381" max="7381" width="12.5703125" style="9" customWidth="1"/>
    <col min="7382" max="7382" width="14.5703125" style="9" customWidth="1"/>
    <col min="7383" max="7383" width="11.5703125" style="9" customWidth="1"/>
    <col min="7384" max="7384" width="13" style="9" customWidth="1"/>
    <col min="7385" max="7385" width="16.42578125" style="9" customWidth="1"/>
    <col min="7386" max="7386" width="21.85546875" style="9" customWidth="1"/>
    <col min="7387" max="7603" width="9.140625" style="9"/>
    <col min="7604" max="7604" width="3.5703125" style="9" customWidth="1"/>
    <col min="7605" max="7605" width="37.7109375" style="9" customWidth="1"/>
    <col min="7606" max="7606" width="14.42578125" style="9" customWidth="1"/>
    <col min="7607" max="7607" width="12.85546875" style="9" bestFit="1" customWidth="1"/>
    <col min="7608" max="7608" width="13.85546875" style="9" bestFit="1" customWidth="1"/>
    <col min="7609" max="7609" width="12.85546875" style="9" bestFit="1" customWidth="1"/>
    <col min="7610" max="7610" width="14.5703125" style="9" bestFit="1" customWidth="1"/>
    <col min="7611" max="7611" width="13.42578125" style="9" bestFit="1" customWidth="1"/>
    <col min="7612" max="7612" width="14.28515625" style="9" bestFit="1" customWidth="1"/>
    <col min="7613" max="7613" width="16.7109375" style="9" bestFit="1" customWidth="1"/>
    <col min="7614" max="7614" width="13" style="9" bestFit="1" customWidth="1"/>
    <col min="7615" max="7615" width="14" style="9" bestFit="1" customWidth="1"/>
    <col min="7616" max="7616" width="13.42578125" style="9" bestFit="1" customWidth="1"/>
    <col min="7617" max="7617" width="8.140625" style="9" bestFit="1" customWidth="1"/>
    <col min="7618" max="7618" width="14.42578125" style="9" bestFit="1" customWidth="1"/>
    <col min="7619" max="7619" width="14.5703125" style="9" bestFit="1" customWidth="1"/>
    <col min="7620" max="7620" width="13.85546875" style="9" bestFit="1" customWidth="1"/>
    <col min="7621" max="7623" width="12.85546875" style="9" bestFit="1" customWidth="1"/>
    <col min="7624" max="7624" width="14.42578125" style="9" bestFit="1" customWidth="1"/>
    <col min="7625" max="7625" width="11.5703125" style="9" bestFit="1" customWidth="1"/>
    <col min="7626" max="7626" width="12.5703125" style="9" bestFit="1" customWidth="1"/>
    <col min="7627" max="7627" width="12.85546875" style="9" bestFit="1" customWidth="1"/>
    <col min="7628" max="7628" width="8.140625" style="9" bestFit="1" customWidth="1"/>
    <col min="7629" max="7629" width="14.5703125" style="9" bestFit="1" customWidth="1"/>
    <col min="7630" max="7630" width="12.42578125" style="9" customWidth="1"/>
    <col min="7631" max="7631" width="13.7109375" style="9" customWidth="1"/>
    <col min="7632" max="7632" width="13.5703125" style="9" customWidth="1"/>
    <col min="7633" max="7633" width="10.28515625" style="9" customWidth="1"/>
    <col min="7634" max="7635" width="16.42578125" style="9" customWidth="1"/>
    <col min="7636" max="7636" width="0" style="9" hidden="1" customWidth="1"/>
    <col min="7637" max="7637" width="12.5703125" style="9" customWidth="1"/>
    <col min="7638" max="7638" width="14.5703125" style="9" customWidth="1"/>
    <col min="7639" max="7639" width="11.5703125" style="9" customWidth="1"/>
    <col min="7640" max="7640" width="13" style="9" customWidth="1"/>
    <col min="7641" max="7641" width="16.42578125" style="9" customWidth="1"/>
    <col min="7642" max="7642" width="21.85546875" style="9" customWidth="1"/>
    <col min="7643" max="7859" width="9.140625" style="9"/>
    <col min="7860" max="7860" width="3.5703125" style="9" customWidth="1"/>
    <col min="7861" max="7861" width="37.7109375" style="9" customWidth="1"/>
    <col min="7862" max="7862" width="14.42578125" style="9" customWidth="1"/>
    <col min="7863" max="7863" width="12.85546875" style="9" bestFit="1" customWidth="1"/>
    <col min="7864" max="7864" width="13.85546875" style="9" bestFit="1" customWidth="1"/>
    <col min="7865" max="7865" width="12.85546875" style="9" bestFit="1" customWidth="1"/>
    <col min="7866" max="7866" width="14.5703125" style="9" bestFit="1" customWidth="1"/>
    <col min="7867" max="7867" width="13.42578125" style="9" bestFit="1" customWidth="1"/>
    <col min="7868" max="7868" width="14.28515625" style="9" bestFit="1" customWidth="1"/>
    <col min="7869" max="7869" width="16.7109375" style="9" bestFit="1" customWidth="1"/>
    <col min="7870" max="7870" width="13" style="9" bestFit="1" customWidth="1"/>
    <col min="7871" max="7871" width="14" style="9" bestFit="1" customWidth="1"/>
    <col min="7872" max="7872" width="13.42578125" style="9" bestFit="1" customWidth="1"/>
    <col min="7873" max="7873" width="8.140625" style="9" bestFit="1" customWidth="1"/>
    <col min="7874" max="7874" width="14.42578125" style="9" bestFit="1" customWidth="1"/>
    <col min="7875" max="7875" width="14.5703125" style="9" bestFit="1" customWidth="1"/>
    <col min="7876" max="7876" width="13.85546875" style="9" bestFit="1" customWidth="1"/>
    <col min="7877" max="7879" width="12.85546875" style="9" bestFit="1" customWidth="1"/>
    <col min="7880" max="7880" width="14.42578125" style="9" bestFit="1" customWidth="1"/>
    <col min="7881" max="7881" width="11.5703125" style="9" bestFit="1" customWidth="1"/>
    <col min="7882" max="7882" width="12.5703125" style="9" bestFit="1" customWidth="1"/>
    <col min="7883" max="7883" width="12.85546875" style="9" bestFit="1" customWidth="1"/>
    <col min="7884" max="7884" width="8.140625" style="9" bestFit="1" customWidth="1"/>
    <col min="7885" max="7885" width="14.5703125" style="9" bestFit="1" customWidth="1"/>
    <col min="7886" max="7886" width="12.42578125" style="9" customWidth="1"/>
    <col min="7887" max="7887" width="13.7109375" style="9" customWidth="1"/>
    <col min="7888" max="7888" width="13.5703125" style="9" customWidth="1"/>
    <col min="7889" max="7889" width="10.28515625" style="9" customWidth="1"/>
    <col min="7890" max="7891" width="16.42578125" style="9" customWidth="1"/>
    <col min="7892" max="7892" width="0" style="9" hidden="1" customWidth="1"/>
    <col min="7893" max="7893" width="12.5703125" style="9" customWidth="1"/>
    <col min="7894" max="7894" width="14.5703125" style="9" customWidth="1"/>
    <col min="7895" max="7895" width="11.5703125" style="9" customWidth="1"/>
    <col min="7896" max="7896" width="13" style="9" customWidth="1"/>
    <col min="7897" max="7897" width="16.42578125" style="9" customWidth="1"/>
    <col min="7898" max="7898" width="21.85546875" style="9" customWidth="1"/>
    <col min="7899" max="8115" width="9.140625" style="9"/>
    <col min="8116" max="8116" width="3.5703125" style="9" customWidth="1"/>
    <col min="8117" max="8117" width="37.7109375" style="9" customWidth="1"/>
    <col min="8118" max="8118" width="14.42578125" style="9" customWidth="1"/>
    <col min="8119" max="8119" width="12.85546875" style="9" bestFit="1" customWidth="1"/>
    <col min="8120" max="8120" width="13.85546875" style="9" bestFit="1" customWidth="1"/>
    <col min="8121" max="8121" width="12.85546875" style="9" bestFit="1" customWidth="1"/>
    <col min="8122" max="8122" width="14.5703125" style="9" bestFit="1" customWidth="1"/>
    <col min="8123" max="8123" width="13.42578125" style="9" bestFit="1" customWidth="1"/>
    <col min="8124" max="8124" width="14.28515625" style="9" bestFit="1" customWidth="1"/>
    <col min="8125" max="8125" width="16.7109375" style="9" bestFit="1" customWidth="1"/>
    <col min="8126" max="8126" width="13" style="9" bestFit="1" customWidth="1"/>
    <col min="8127" max="8127" width="14" style="9" bestFit="1" customWidth="1"/>
    <col min="8128" max="8128" width="13.42578125" style="9" bestFit="1" customWidth="1"/>
    <col min="8129" max="8129" width="8.140625" style="9" bestFit="1" customWidth="1"/>
    <col min="8130" max="8130" width="14.42578125" style="9" bestFit="1" customWidth="1"/>
    <col min="8131" max="8131" width="14.5703125" style="9" bestFit="1" customWidth="1"/>
    <col min="8132" max="8132" width="13.85546875" style="9" bestFit="1" customWidth="1"/>
    <col min="8133" max="8135" width="12.85546875" style="9" bestFit="1" customWidth="1"/>
    <col min="8136" max="8136" width="14.42578125" style="9" bestFit="1" customWidth="1"/>
    <col min="8137" max="8137" width="11.5703125" style="9" bestFit="1" customWidth="1"/>
    <col min="8138" max="8138" width="12.5703125" style="9" bestFit="1" customWidth="1"/>
    <col min="8139" max="8139" width="12.85546875" style="9" bestFit="1" customWidth="1"/>
    <col min="8140" max="8140" width="8.140625" style="9" bestFit="1" customWidth="1"/>
    <col min="8141" max="8141" width="14.5703125" style="9" bestFit="1" customWidth="1"/>
    <col min="8142" max="8142" width="12.42578125" style="9" customWidth="1"/>
    <col min="8143" max="8143" width="13.7109375" style="9" customWidth="1"/>
    <col min="8144" max="8144" width="13.5703125" style="9" customWidth="1"/>
    <col min="8145" max="8145" width="10.28515625" style="9" customWidth="1"/>
    <col min="8146" max="8147" width="16.42578125" style="9" customWidth="1"/>
    <col min="8148" max="8148" width="0" style="9" hidden="1" customWidth="1"/>
    <col min="8149" max="8149" width="12.5703125" style="9" customWidth="1"/>
    <col min="8150" max="8150" width="14.5703125" style="9" customWidth="1"/>
    <col min="8151" max="8151" width="11.5703125" style="9" customWidth="1"/>
    <col min="8152" max="8152" width="13" style="9" customWidth="1"/>
    <col min="8153" max="8153" width="16.42578125" style="9" customWidth="1"/>
    <col min="8154" max="8154" width="21.85546875" style="9" customWidth="1"/>
    <col min="8155" max="8371" width="9.140625" style="9"/>
    <col min="8372" max="8372" width="3.5703125" style="9" customWidth="1"/>
    <col min="8373" max="8373" width="37.7109375" style="9" customWidth="1"/>
    <col min="8374" max="8374" width="14.42578125" style="9" customWidth="1"/>
    <col min="8375" max="8375" width="12.85546875" style="9" bestFit="1" customWidth="1"/>
    <col min="8376" max="8376" width="13.85546875" style="9" bestFit="1" customWidth="1"/>
    <col min="8377" max="8377" width="12.85546875" style="9" bestFit="1" customWidth="1"/>
    <col min="8378" max="8378" width="14.5703125" style="9" bestFit="1" customWidth="1"/>
    <col min="8379" max="8379" width="13.42578125" style="9" bestFit="1" customWidth="1"/>
    <col min="8380" max="8380" width="14.28515625" style="9" bestFit="1" customWidth="1"/>
    <col min="8381" max="8381" width="16.7109375" style="9" bestFit="1" customWidth="1"/>
    <col min="8382" max="8382" width="13" style="9" bestFit="1" customWidth="1"/>
    <col min="8383" max="8383" width="14" style="9" bestFit="1" customWidth="1"/>
    <col min="8384" max="8384" width="13.42578125" style="9" bestFit="1" customWidth="1"/>
    <col min="8385" max="8385" width="8.140625" style="9" bestFit="1" customWidth="1"/>
    <col min="8386" max="8386" width="14.42578125" style="9" bestFit="1" customWidth="1"/>
    <col min="8387" max="8387" width="14.5703125" style="9" bestFit="1" customWidth="1"/>
    <col min="8388" max="8388" width="13.85546875" style="9" bestFit="1" customWidth="1"/>
    <col min="8389" max="8391" width="12.85546875" style="9" bestFit="1" customWidth="1"/>
    <col min="8392" max="8392" width="14.42578125" style="9" bestFit="1" customWidth="1"/>
    <col min="8393" max="8393" width="11.5703125" style="9" bestFit="1" customWidth="1"/>
    <col min="8394" max="8394" width="12.5703125" style="9" bestFit="1" customWidth="1"/>
    <col min="8395" max="8395" width="12.85546875" style="9" bestFit="1" customWidth="1"/>
    <col min="8396" max="8396" width="8.140625" style="9" bestFit="1" customWidth="1"/>
    <col min="8397" max="8397" width="14.5703125" style="9" bestFit="1" customWidth="1"/>
    <col min="8398" max="8398" width="12.42578125" style="9" customWidth="1"/>
    <col min="8399" max="8399" width="13.7109375" style="9" customWidth="1"/>
    <col min="8400" max="8400" width="13.5703125" style="9" customWidth="1"/>
    <col min="8401" max="8401" width="10.28515625" style="9" customWidth="1"/>
    <col min="8402" max="8403" width="16.42578125" style="9" customWidth="1"/>
    <col min="8404" max="8404" width="0" style="9" hidden="1" customWidth="1"/>
    <col min="8405" max="8405" width="12.5703125" style="9" customWidth="1"/>
    <col min="8406" max="8406" width="14.5703125" style="9" customWidth="1"/>
    <col min="8407" max="8407" width="11.5703125" style="9" customWidth="1"/>
    <col min="8408" max="8408" width="13" style="9" customWidth="1"/>
    <col min="8409" max="8409" width="16.42578125" style="9" customWidth="1"/>
    <col min="8410" max="8410" width="21.85546875" style="9" customWidth="1"/>
    <col min="8411" max="8627" width="9.140625" style="9"/>
    <col min="8628" max="8628" width="3.5703125" style="9" customWidth="1"/>
    <col min="8629" max="8629" width="37.7109375" style="9" customWidth="1"/>
    <col min="8630" max="8630" width="14.42578125" style="9" customWidth="1"/>
    <col min="8631" max="8631" width="12.85546875" style="9" bestFit="1" customWidth="1"/>
    <col min="8632" max="8632" width="13.85546875" style="9" bestFit="1" customWidth="1"/>
    <col min="8633" max="8633" width="12.85546875" style="9" bestFit="1" customWidth="1"/>
    <col min="8634" max="8634" width="14.5703125" style="9" bestFit="1" customWidth="1"/>
    <col min="8635" max="8635" width="13.42578125" style="9" bestFit="1" customWidth="1"/>
    <col min="8636" max="8636" width="14.28515625" style="9" bestFit="1" customWidth="1"/>
    <col min="8637" max="8637" width="16.7109375" style="9" bestFit="1" customWidth="1"/>
    <col min="8638" max="8638" width="13" style="9" bestFit="1" customWidth="1"/>
    <col min="8639" max="8639" width="14" style="9" bestFit="1" customWidth="1"/>
    <col min="8640" max="8640" width="13.42578125" style="9" bestFit="1" customWidth="1"/>
    <col min="8641" max="8641" width="8.140625" style="9" bestFit="1" customWidth="1"/>
    <col min="8642" max="8642" width="14.42578125" style="9" bestFit="1" customWidth="1"/>
    <col min="8643" max="8643" width="14.5703125" style="9" bestFit="1" customWidth="1"/>
    <col min="8644" max="8644" width="13.85546875" style="9" bestFit="1" customWidth="1"/>
    <col min="8645" max="8647" width="12.85546875" style="9" bestFit="1" customWidth="1"/>
    <col min="8648" max="8648" width="14.42578125" style="9" bestFit="1" customWidth="1"/>
    <col min="8649" max="8649" width="11.5703125" style="9" bestFit="1" customWidth="1"/>
    <col min="8650" max="8650" width="12.5703125" style="9" bestFit="1" customWidth="1"/>
    <col min="8651" max="8651" width="12.85546875" style="9" bestFit="1" customWidth="1"/>
    <col min="8652" max="8652" width="8.140625" style="9" bestFit="1" customWidth="1"/>
    <col min="8653" max="8653" width="14.5703125" style="9" bestFit="1" customWidth="1"/>
    <col min="8654" max="8654" width="12.42578125" style="9" customWidth="1"/>
    <col min="8655" max="8655" width="13.7109375" style="9" customWidth="1"/>
    <col min="8656" max="8656" width="13.5703125" style="9" customWidth="1"/>
    <col min="8657" max="8657" width="10.28515625" style="9" customWidth="1"/>
    <col min="8658" max="8659" width="16.42578125" style="9" customWidth="1"/>
    <col min="8660" max="8660" width="0" style="9" hidden="1" customWidth="1"/>
    <col min="8661" max="8661" width="12.5703125" style="9" customWidth="1"/>
    <col min="8662" max="8662" width="14.5703125" style="9" customWidth="1"/>
    <col min="8663" max="8663" width="11.5703125" style="9" customWidth="1"/>
    <col min="8664" max="8664" width="13" style="9" customWidth="1"/>
    <col min="8665" max="8665" width="16.42578125" style="9" customWidth="1"/>
    <col min="8666" max="8666" width="21.85546875" style="9" customWidth="1"/>
    <col min="8667" max="8883" width="9.140625" style="9"/>
    <col min="8884" max="8884" width="3.5703125" style="9" customWidth="1"/>
    <col min="8885" max="8885" width="37.7109375" style="9" customWidth="1"/>
    <col min="8886" max="8886" width="14.42578125" style="9" customWidth="1"/>
    <col min="8887" max="8887" width="12.85546875" style="9" bestFit="1" customWidth="1"/>
    <col min="8888" max="8888" width="13.85546875" style="9" bestFit="1" customWidth="1"/>
    <col min="8889" max="8889" width="12.85546875" style="9" bestFit="1" customWidth="1"/>
    <col min="8890" max="8890" width="14.5703125" style="9" bestFit="1" customWidth="1"/>
    <col min="8891" max="8891" width="13.42578125" style="9" bestFit="1" customWidth="1"/>
    <col min="8892" max="8892" width="14.28515625" style="9" bestFit="1" customWidth="1"/>
    <col min="8893" max="8893" width="16.7109375" style="9" bestFit="1" customWidth="1"/>
    <col min="8894" max="8894" width="13" style="9" bestFit="1" customWidth="1"/>
    <col min="8895" max="8895" width="14" style="9" bestFit="1" customWidth="1"/>
    <col min="8896" max="8896" width="13.42578125" style="9" bestFit="1" customWidth="1"/>
    <col min="8897" max="8897" width="8.140625" style="9" bestFit="1" customWidth="1"/>
    <col min="8898" max="8898" width="14.42578125" style="9" bestFit="1" customWidth="1"/>
    <col min="8899" max="8899" width="14.5703125" style="9" bestFit="1" customWidth="1"/>
    <col min="8900" max="8900" width="13.85546875" style="9" bestFit="1" customWidth="1"/>
    <col min="8901" max="8903" width="12.85546875" style="9" bestFit="1" customWidth="1"/>
    <col min="8904" max="8904" width="14.42578125" style="9" bestFit="1" customWidth="1"/>
    <col min="8905" max="8905" width="11.5703125" style="9" bestFit="1" customWidth="1"/>
    <col min="8906" max="8906" width="12.5703125" style="9" bestFit="1" customWidth="1"/>
    <col min="8907" max="8907" width="12.85546875" style="9" bestFit="1" customWidth="1"/>
    <col min="8908" max="8908" width="8.140625" style="9" bestFit="1" customWidth="1"/>
    <col min="8909" max="8909" width="14.5703125" style="9" bestFit="1" customWidth="1"/>
    <col min="8910" max="8910" width="12.42578125" style="9" customWidth="1"/>
    <col min="8911" max="8911" width="13.7109375" style="9" customWidth="1"/>
    <col min="8912" max="8912" width="13.5703125" style="9" customWidth="1"/>
    <col min="8913" max="8913" width="10.28515625" style="9" customWidth="1"/>
    <col min="8914" max="8915" width="16.42578125" style="9" customWidth="1"/>
    <col min="8916" max="8916" width="0" style="9" hidden="1" customWidth="1"/>
    <col min="8917" max="8917" width="12.5703125" style="9" customWidth="1"/>
    <col min="8918" max="8918" width="14.5703125" style="9" customWidth="1"/>
    <col min="8919" max="8919" width="11.5703125" style="9" customWidth="1"/>
    <col min="8920" max="8920" width="13" style="9" customWidth="1"/>
    <col min="8921" max="8921" width="16.42578125" style="9" customWidth="1"/>
    <col min="8922" max="8922" width="21.85546875" style="9" customWidth="1"/>
    <col min="8923" max="9139" width="9.140625" style="9"/>
    <col min="9140" max="9140" width="3.5703125" style="9" customWidth="1"/>
    <col min="9141" max="9141" width="37.7109375" style="9" customWidth="1"/>
    <col min="9142" max="9142" width="14.42578125" style="9" customWidth="1"/>
    <col min="9143" max="9143" width="12.85546875" style="9" bestFit="1" customWidth="1"/>
    <col min="9144" max="9144" width="13.85546875" style="9" bestFit="1" customWidth="1"/>
    <col min="9145" max="9145" width="12.85546875" style="9" bestFit="1" customWidth="1"/>
    <col min="9146" max="9146" width="14.5703125" style="9" bestFit="1" customWidth="1"/>
    <col min="9147" max="9147" width="13.42578125" style="9" bestFit="1" customWidth="1"/>
    <col min="9148" max="9148" width="14.28515625" style="9" bestFit="1" customWidth="1"/>
    <col min="9149" max="9149" width="16.7109375" style="9" bestFit="1" customWidth="1"/>
    <col min="9150" max="9150" width="13" style="9" bestFit="1" customWidth="1"/>
    <col min="9151" max="9151" width="14" style="9" bestFit="1" customWidth="1"/>
    <col min="9152" max="9152" width="13.42578125" style="9" bestFit="1" customWidth="1"/>
    <col min="9153" max="9153" width="8.140625" style="9" bestFit="1" customWidth="1"/>
    <col min="9154" max="9154" width="14.42578125" style="9" bestFit="1" customWidth="1"/>
    <col min="9155" max="9155" width="14.5703125" style="9" bestFit="1" customWidth="1"/>
    <col min="9156" max="9156" width="13.85546875" style="9" bestFit="1" customWidth="1"/>
    <col min="9157" max="9159" width="12.85546875" style="9" bestFit="1" customWidth="1"/>
    <col min="9160" max="9160" width="14.42578125" style="9" bestFit="1" customWidth="1"/>
    <col min="9161" max="9161" width="11.5703125" style="9" bestFit="1" customWidth="1"/>
    <col min="9162" max="9162" width="12.5703125" style="9" bestFit="1" customWidth="1"/>
    <col min="9163" max="9163" width="12.85546875" style="9" bestFit="1" customWidth="1"/>
    <col min="9164" max="9164" width="8.140625" style="9" bestFit="1" customWidth="1"/>
    <col min="9165" max="9165" width="14.5703125" style="9" bestFit="1" customWidth="1"/>
    <col min="9166" max="9166" width="12.42578125" style="9" customWidth="1"/>
    <col min="9167" max="9167" width="13.7109375" style="9" customWidth="1"/>
    <col min="9168" max="9168" width="13.5703125" style="9" customWidth="1"/>
    <col min="9169" max="9169" width="10.28515625" style="9" customWidth="1"/>
    <col min="9170" max="9171" width="16.42578125" style="9" customWidth="1"/>
    <col min="9172" max="9172" width="0" style="9" hidden="1" customWidth="1"/>
    <col min="9173" max="9173" width="12.5703125" style="9" customWidth="1"/>
    <col min="9174" max="9174" width="14.5703125" style="9" customWidth="1"/>
    <col min="9175" max="9175" width="11.5703125" style="9" customWidth="1"/>
    <col min="9176" max="9176" width="13" style="9" customWidth="1"/>
    <col min="9177" max="9177" width="16.42578125" style="9" customWidth="1"/>
    <col min="9178" max="9178" width="21.85546875" style="9" customWidth="1"/>
    <col min="9179" max="9395" width="9.140625" style="9"/>
    <col min="9396" max="9396" width="3.5703125" style="9" customWidth="1"/>
    <col min="9397" max="9397" width="37.7109375" style="9" customWidth="1"/>
    <col min="9398" max="9398" width="14.42578125" style="9" customWidth="1"/>
    <col min="9399" max="9399" width="12.85546875" style="9" bestFit="1" customWidth="1"/>
    <col min="9400" max="9400" width="13.85546875" style="9" bestFit="1" customWidth="1"/>
    <col min="9401" max="9401" width="12.85546875" style="9" bestFit="1" customWidth="1"/>
    <col min="9402" max="9402" width="14.5703125" style="9" bestFit="1" customWidth="1"/>
    <col min="9403" max="9403" width="13.42578125" style="9" bestFit="1" customWidth="1"/>
    <col min="9404" max="9404" width="14.28515625" style="9" bestFit="1" customWidth="1"/>
    <col min="9405" max="9405" width="16.7109375" style="9" bestFit="1" customWidth="1"/>
    <col min="9406" max="9406" width="13" style="9" bestFit="1" customWidth="1"/>
    <col min="9407" max="9407" width="14" style="9" bestFit="1" customWidth="1"/>
    <col min="9408" max="9408" width="13.42578125" style="9" bestFit="1" customWidth="1"/>
    <col min="9409" max="9409" width="8.140625" style="9" bestFit="1" customWidth="1"/>
    <col min="9410" max="9410" width="14.42578125" style="9" bestFit="1" customWidth="1"/>
    <col min="9411" max="9411" width="14.5703125" style="9" bestFit="1" customWidth="1"/>
    <col min="9412" max="9412" width="13.85546875" style="9" bestFit="1" customWidth="1"/>
    <col min="9413" max="9415" width="12.85546875" style="9" bestFit="1" customWidth="1"/>
    <col min="9416" max="9416" width="14.42578125" style="9" bestFit="1" customWidth="1"/>
    <col min="9417" max="9417" width="11.5703125" style="9" bestFit="1" customWidth="1"/>
    <col min="9418" max="9418" width="12.5703125" style="9" bestFit="1" customWidth="1"/>
    <col min="9419" max="9419" width="12.85546875" style="9" bestFit="1" customWidth="1"/>
    <col min="9420" max="9420" width="8.140625" style="9" bestFit="1" customWidth="1"/>
    <col min="9421" max="9421" width="14.5703125" style="9" bestFit="1" customWidth="1"/>
    <col min="9422" max="9422" width="12.42578125" style="9" customWidth="1"/>
    <col min="9423" max="9423" width="13.7109375" style="9" customWidth="1"/>
    <col min="9424" max="9424" width="13.5703125" style="9" customWidth="1"/>
    <col min="9425" max="9425" width="10.28515625" style="9" customWidth="1"/>
    <col min="9426" max="9427" width="16.42578125" style="9" customWidth="1"/>
    <col min="9428" max="9428" width="0" style="9" hidden="1" customWidth="1"/>
    <col min="9429" max="9429" width="12.5703125" style="9" customWidth="1"/>
    <col min="9430" max="9430" width="14.5703125" style="9" customWidth="1"/>
    <col min="9431" max="9431" width="11.5703125" style="9" customWidth="1"/>
    <col min="9432" max="9432" width="13" style="9" customWidth="1"/>
    <col min="9433" max="9433" width="16.42578125" style="9" customWidth="1"/>
    <col min="9434" max="9434" width="21.85546875" style="9" customWidth="1"/>
    <col min="9435" max="9651" width="9.140625" style="9"/>
    <col min="9652" max="9652" width="3.5703125" style="9" customWidth="1"/>
    <col min="9653" max="9653" width="37.7109375" style="9" customWidth="1"/>
    <col min="9654" max="9654" width="14.42578125" style="9" customWidth="1"/>
    <col min="9655" max="9655" width="12.85546875" style="9" bestFit="1" customWidth="1"/>
    <col min="9656" max="9656" width="13.85546875" style="9" bestFit="1" customWidth="1"/>
    <col min="9657" max="9657" width="12.85546875" style="9" bestFit="1" customWidth="1"/>
    <col min="9658" max="9658" width="14.5703125" style="9" bestFit="1" customWidth="1"/>
    <col min="9659" max="9659" width="13.42578125" style="9" bestFit="1" customWidth="1"/>
    <col min="9660" max="9660" width="14.28515625" style="9" bestFit="1" customWidth="1"/>
    <col min="9661" max="9661" width="16.7109375" style="9" bestFit="1" customWidth="1"/>
    <col min="9662" max="9662" width="13" style="9" bestFit="1" customWidth="1"/>
    <col min="9663" max="9663" width="14" style="9" bestFit="1" customWidth="1"/>
    <col min="9664" max="9664" width="13.42578125" style="9" bestFit="1" customWidth="1"/>
    <col min="9665" max="9665" width="8.140625" style="9" bestFit="1" customWidth="1"/>
    <col min="9666" max="9666" width="14.42578125" style="9" bestFit="1" customWidth="1"/>
    <col min="9667" max="9667" width="14.5703125" style="9" bestFit="1" customWidth="1"/>
    <col min="9668" max="9668" width="13.85546875" style="9" bestFit="1" customWidth="1"/>
    <col min="9669" max="9671" width="12.85546875" style="9" bestFit="1" customWidth="1"/>
    <col min="9672" max="9672" width="14.42578125" style="9" bestFit="1" customWidth="1"/>
    <col min="9673" max="9673" width="11.5703125" style="9" bestFit="1" customWidth="1"/>
    <col min="9674" max="9674" width="12.5703125" style="9" bestFit="1" customWidth="1"/>
    <col min="9675" max="9675" width="12.85546875" style="9" bestFit="1" customWidth="1"/>
    <col min="9676" max="9676" width="8.140625" style="9" bestFit="1" customWidth="1"/>
    <col min="9677" max="9677" width="14.5703125" style="9" bestFit="1" customWidth="1"/>
    <col min="9678" max="9678" width="12.42578125" style="9" customWidth="1"/>
    <col min="9679" max="9679" width="13.7109375" style="9" customWidth="1"/>
    <col min="9680" max="9680" width="13.5703125" style="9" customWidth="1"/>
    <col min="9681" max="9681" width="10.28515625" style="9" customWidth="1"/>
    <col min="9682" max="9683" width="16.42578125" style="9" customWidth="1"/>
    <col min="9684" max="9684" width="0" style="9" hidden="1" customWidth="1"/>
    <col min="9685" max="9685" width="12.5703125" style="9" customWidth="1"/>
    <col min="9686" max="9686" width="14.5703125" style="9" customWidth="1"/>
    <col min="9687" max="9687" width="11.5703125" style="9" customWidth="1"/>
    <col min="9688" max="9688" width="13" style="9" customWidth="1"/>
    <col min="9689" max="9689" width="16.42578125" style="9" customWidth="1"/>
    <col min="9690" max="9690" width="21.85546875" style="9" customWidth="1"/>
    <col min="9691" max="9907" width="9.140625" style="9"/>
    <col min="9908" max="9908" width="3.5703125" style="9" customWidth="1"/>
    <col min="9909" max="9909" width="37.7109375" style="9" customWidth="1"/>
    <col min="9910" max="9910" width="14.42578125" style="9" customWidth="1"/>
    <col min="9911" max="9911" width="12.85546875" style="9" bestFit="1" customWidth="1"/>
    <col min="9912" max="9912" width="13.85546875" style="9" bestFit="1" customWidth="1"/>
    <col min="9913" max="9913" width="12.85546875" style="9" bestFit="1" customWidth="1"/>
    <col min="9914" max="9914" width="14.5703125" style="9" bestFit="1" customWidth="1"/>
    <col min="9915" max="9915" width="13.42578125" style="9" bestFit="1" customWidth="1"/>
    <col min="9916" max="9916" width="14.28515625" style="9" bestFit="1" customWidth="1"/>
    <col min="9917" max="9917" width="16.7109375" style="9" bestFit="1" customWidth="1"/>
    <col min="9918" max="9918" width="13" style="9" bestFit="1" customWidth="1"/>
    <col min="9919" max="9919" width="14" style="9" bestFit="1" customWidth="1"/>
    <col min="9920" max="9920" width="13.42578125" style="9" bestFit="1" customWidth="1"/>
    <col min="9921" max="9921" width="8.140625" style="9" bestFit="1" customWidth="1"/>
    <col min="9922" max="9922" width="14.42578125" style="9" bestFit="1" customWidth="1"/>
    <col min="9923" max="9923" width="14.5703125" style="9" bestFit="1" customWidth="1"/>
    <col min="9924" max="9924" width="13.85546875" style="9" bestFit="1" customWidth="1"/>
    <col min="9925" max="9927" width="12.85546875" style="9" bestFit="1" customWidth="1"/>
    <col min="9928" max="9928" width="14.42578125" style="9" bestFit="1" customWidth="1"/>
    <col min="9929" max="9929" width="11.5703125" style="9" bestFit="1" customWidth="1"/>
    <col min="9930" max="9930" width="12.5703125" style="9" bestFit="1" customWidth="1"/>
    <col min="9931" max="9931" width="12.85546875" style="9" bestFit="1" customWidth="1"/>
    <col min="9932" max="9932" width="8.140625" style="9" bestFit="1" customWidth="1"/>
    <col min="9933" max="9933" width="14.5703125" style="9" bestFit="1" customWidth="1"/>
    <col min="9934" max="9934" width="12.42578125" style="9" customWidth="1"/>
    <col min="9935" max="9935" width="13.7109375" style="9" customWidth="1"/>
    <col min="9936" max="9936" width="13.5703125" style="9" customWidth="1"/>
    <col min="9937" max="9937" width="10.28515625" style="9" customWidth="1"/>
    <col min="9938" max="9939" width="16.42578125" style="9" customWidth="1"/>
    <col min="9940" max="9940" width="0" style="9" hidden="1" customWidth="1"/>
    <col min="9941" max="9941" width="12.5703125" style="9" customWidth="1"/>
    <col min="9942" max="9942" width="14.5703125" style="9" customWidth="1"/>
    <col min="9943" max="9943" width="11.5703125" style="9" customWidth="1"/>
    <col min="9944" max="9944" width="13" style="9" customWidth="1"/>
    <col min="9945" max="9945" width="16.42578125" style="9" customWidth="1"/>
    <col min="9946" max="9946" width="21.85546875" style="9" customWidth="1"/>
    <col min="9947" max="10163" width="9.140625" style="9"/>
    <col min="10164" max="10164" width="3.5703125" style="9" customWidth="1"/>
    <col min="10165" max="10165" width="37.7109375" style="9" customWidth="1"/>
    <col min="10166" max="10166" width="14.42578125" style="9" customWidth="1"/>
    <col min="10167" max="10167" width="12.85546875" style="9" bestFit="1" customWidth="1"/>
    <col min="10168" max="10168" width="13.85546875" style="9" bestFit="1" customWidth="1"/>
    <col min="10169" max="10169" width="12.85546875" style="9" bestFit="1" customWidth="1"/>
    <col min="10170" max="10170" width="14.5703125" style="9" bestFit="1" customWidth="1"/>
    <col min="10171" max="10171" width="13.42578125" style="9" bestFit="1" customWidth="1"/>
    <col min="10172" max="10172" width="14.28515625" style="9" bestFit="1" customWidth="1"/>
    <col min="10173" max="10173" width="16.7109375" style="9" bestFit="1" customWidth="1"/>
    <col min="10174" max="10174" width="13" style="9" bestFit="1" customWidth="1"/>
    <col min="10175" max="10175" width="14" style="9" bestFit="1" customWidth="1"/>
    <col min="10176" max="10176" width="13.42578125" style="9" bestFit="1" customWidth="1"/>
    <col min="10177" max="10177" width="8.140625" style="9" bestFit="1" customWidth="1"/>
    <col min="10178" max="10178" width="14.42578125" style="9" bestFit="1" customWidth="1"/>
    <col min="10179" max="10179" width="14.5703125" style="9" bestFit="1" customWidth="1"/>
    <col min="10180" max="10180" width="13.85546875" style="9" bestFit="1" customWidth="1"/>
    <col min="10181" max="10183" width="12.85546875" style="9" bestFit="1" customWidth="1"/>
    <col min="10184" max="10184" width="14.42578125" style="9" bestFit="1" customWidth="1"/>
    <col min="10185" max="10185" width="11.5703125" style="9" bestFit="1" customWidth="1"/>
    <col min="10186" max="10186" width="12.5703125" style="9" bestFit="1" customWidth="1"/>
    <col min="10187" max="10187" width="12.85546875" style="9" bestFit="1" customWidth="1"/>
    <col min="10188" max="10188" width="8.140625" style="9" bestFit="1" customWidth="1"/>
    <col min="10189" max="10189" width="14.5703125" style="9" bestFit="1" customWidth="1"/>
    <col min="10190" max="10190" width="12.42578125" style="9" customWidth="1"/>
    <col min="10191" max="10191" width="13.7109375" style="9" customWidth="1"/>
    <col min="10192" max="10192" width="13.5703125" style="9" customWidth="1"/>
    <col min="10193" max="10193" width="10.28515625" style="9" customWidth="1"/>
    <col min="10194" max="10195" width="16.42578125" style="9" customWidth="1"/>
    <col min="10196" max="10196" width="0" style="9" hidden="1" customWidth="1"/>
    <col min="10197" max="10197" width="12.5703125" style="9" customWidth="1"/>
    <col min="10198" max="10198" width="14.5703125" style="9" customWidth="1"/>
    <col min="10199" max="10199" width="11.5703125" style="9" customWidth="1"/>
    <col min="10200" max="10200" width="13" style="9" customWidth="1"/>
    <col min="10201" max="10201" width="16.42578125" style="9" customWidth="1"/>
    <col min="10202" max="10202" width="21.85546875" style="9" customWidth="1"/>
    <col min="10203" max="10419" width="9.140625" style="9"/>
    <col min="10420" max="10420" width="3.5703125" style="9" customWidth="1"/>
    <col min="10421" max="10421" width="37.7109375" style="9" customWidth="1"/>
    <col min="10422" max="10422" width="14.42578125" style="9" customWidth="1"/>
    <col min="10423" max="10423" width="12.85546875" style="9" bestFit="1" customWidth="1"/>
    <col min="10424" max="10424" width="13.85546875" style="9" bestFit="1" customWidth="1"/>
    <col min="10425" max="10425" width="12.85546875" style="9" bestFit="1" customWidth="1"/>
    <col min="10426" max="10426" width="14.5703125" style="9" bestFit="1" customWidth="1"/>
    <col min="10427" max="10427" width="13.42578125" style="9" bestFit="1" customWidth="1"/>
    <col min="10428" max="10428" width="14.28515625" style="9" bestFit="1" customWidth="1"/>
    <col min="10429" max="10429" width="16.7109375" style="9" bestFit="1" customWidth="1"/>
    <col min="10430" max="10430" width="13" style="9" bestFit="1" customWidth="1"/>
    <col min="10431" max="10431" width="14" style="9" bestFit="1" customWidth="1"/>
    <col min="10432" max="10432" width="13.42578125" style="9" bestFit="1" customWidth="1"/>
    <col min="10433" max="10433" width="8.140625" style="9" bestFit="1" customWidth="1"/>
    <col min="10434" max="10434" width="14.42578125" style="9" bestFit="1" customWidth="1"/>
    <col min="10435" max="10435" width="14.5703125" style="9" bestFit="1" customWidth="1"/>
    <col min="10436" max="10436" width="13.85546875" style="9" bestFit="1" customWidth="1"/>
    <col min="10437" max="10439" width="12.85546875" style="9" bestFit="1" customWidth="1"/>
    <col min="10440" max="10440" width="14.42578125" style="9" bestFit="1" customWidth="1"/>
    <col min="10441" max="10441" width="11.5703125" style="9" bestFit="1" customWidth="1"/>
    <col min="10442" max="10442" width="12.5703125" style="9" bestFit="1" customWidth="1"/>
    <col min="10443" max="10443" width="12.85546875" style="9" bestFit="1" customWidth="1"/>
    <col min="10444" max="10444" width="8.140625" style="9" bestFit="1" customWidth="1"/>
    <col min="10445" max="10445" width="14.5703125" style="9" bestFit="1" customWidth="1"/>
    <col min="10446" max="10446" width="12.42578125" style="9" customWidth="1"/>
    <col min="10447" max="10447" width="13.7109375" style="9" customWidth="1"/>
    <col min="10448" max="10448" width="13.5703125" style="9" customWidth="1"/>
    <col min="10449" max="10449" width="10.28515625" style="9" customWidth="1"/>
    <col min="10450" max="10451" width="16.42578125" style="9" customWidth="1"/>
    <col min="10452" max="10452" width="0" style="9" hidden="1" customWidth="1"/>
    <col min="10453" max="10453" width="12.5703125" style="9" customWidth="1"/>
    <col min="10454" max="10454" width="14.5703125" style="9" customWidth="1"/>
    <col min="10455" max="10455" width="11.5703125" style="9" customWidth="1"/>
    <col min="10456" max="10456" width="13" style="9" customWidth="1"/>
    <col min="10457" max="10457" width="16.42578125" style="9" customWidth="1"/>
    <col min="10458" max="10458" width="21.85546875" style="9" customWidth="1"/>
    <col min="10459" max="10675" width="9.140625" style="9"/>
    <col min="10676" max="10676" width="3.5703125" style="9" customWidth="1"/>
    <col min="10677" max="10677" width="37.7109375" style="9" customWidth="1"/>
    <col min="10678" max="10678" width="14.42578125" style="9" customWidth="1"/>
    <col min="10679" max="10679" width="12.85546875" style="9" bestFit="1" customWidth="1"/>
    <col min="10680" max="10680" width="13.85546875" style="9" bestFit="1" customWidth="1"/>
    <col min="10681" max="10681" width="12.85546875" style="9" bestFit="1" customWidth="1"/>
    <col min="10682" max="10682" width="14.5703125" style="9" bestFit="1" customWidth="1"/>
    <col min="10683" max="10683" width="13.42578125" style="9" bestFit="1" customWidth="1"/>
    <col min="10684" max="10684" width="14.28515625" style="9" bestFit="1" customWidth="1"/>
    <col min="10685" max="10685" width="16.7109375" style="9" bestFit="1" customWidth="1"/>
    <col min="10686" max="10686" width="13" style="9" bestFit="1" customWidth="1"/>
    <col min="10687" max="10687" width="14" style="9" bestFit="1" customWidth="1"/>
    <col min="10688" max="10688" width="13.42578125" style="9" bestFit="1" customWidth="1"/>
    <col min="10689" max="10689" width="8.140625" style="9" bestFit="1" customWidth="1"/>
    <col min="10690" max="10690" width="14.42578125" style="9" bestFit="1" customWidth="1"/>
    <col min="10691" max="10691" width="14.5703125" style="9" bestFit="1" customWidth="1"/>
    <col min="10692" max="10692" width="13.85546875" style="9" bestFit="1" customWidth="1"/>
    <col min="10693" max="10695" width="12.85546875" style="9" bestFit="1" customWidth="1"/>
    <col min="10696" max="10696" width="14.42578125" style="9" bestFit="1" customWidth="1"/>
    <col min="10697" max="10697" width="11.5703125" style="9" bestFit="1" customWidth="1"/>
    <col min="10698" max="10698" width="12.5703125" style="9" bestFit="1" customWidth="1"/>
    <col min="10699" max="10699" width="12.85546875" style="9" bestFit="1" customWidth="1"/>
    <col min="10700" max="10700" width="8.140625" style="9" bestFit="1" customWidth="1"/>
    <col min="10701" max="10701" width="14.5703125" style="9" bestFit="1" customWidth="1"/>
    <col min="10702" max="10702" width="12.42578125" style="9" customWidth="1"/>
    <col min="10703" max="10703" width="13.7109375" style="9" customWidth="1"/>
    <col min="10704" max="10704" width="13.5703125" style="9" customWidth="1"/>
    <col min="10705" max="10705" width="10.28515625" style="9" customWidth="1"/>
    <col min="10706" max="10707" width="16.42578125" style="9" customWidth="1"/>
    <col min="10708" max="10708" width="0" style="9" hidden="1" customWidth="1"/>
    <col min="10709" max="10709" width="12.5703125" style="9" customWidth="1"/>
    <col min="10710" max="10710" width="14.5703125" style="9" customWidth="1"/>
    <col min="10711" max="10711" width="11.5703125" style="9" customWidth="1"/>
    <col min="10712" max="10712" width="13" style="9" customWidth="1"/>
    <col min="10713" max="10713" width="16.42578125" style="9" customWidth="1"/>
    <col min="10714" max="10714" width="21.85546875" style="9" customWidth="1"/>
    <col min="10715" max="10931" width="9.140625" style="9"/>
    <col min="10932" max="10932" width="3.5703125" style="9" customWidth="1"/>
    <col min="10933" max="10933" width="37.7109375" style="9" customWidth="1"/>
    <col min="10934" max="10934" width="14.42578125" style="9" customWidth="1"/>
    <col min="10935" max="10935" width="12.85546875" style="9" bestFit="1" customWidth="1"/>
    <col min="10936" max="10936" width="13.85546875" style="9" bestFit="1" customWidth="1"/>
    <col min="10937" max="10937" width="12.85546875" style="9" bestFit="1" customWidth="1"/>
    <col min="10938" max="10938" width="14.5703125" style="9" bestFit="1" customWidth="1"/>
    <col min="10939" max="10939" width="13.42578125" style="9" bestFit="1" customWidth="1"/>
    <col min="10940" max="10940" width="14.28515625" style="9" bestFit="1" customWidth="1"/>
    <col min="10941" max="10941" width="16.7109375" style="9" bestFit="1" customWidth="1"/>
    <col min="10942" max="10942" width="13" style="9" bestFit="1" customWidth="1"/>
    <col min="10943" max="10943" width="14" style="9" bestFit="1" customWidth="1"/>
    <col min="10944" max="10944" width="13.42578125" style="9" bestFit="1" customWidth="1"/>
    <col min="10945" max="10945" width="8.140625" style="9" bestFit="1" customWidth="1"/>
    <col min="10946" max="10946" width="14.42578125" style="9" bestFit="1" customWidth="1"/>
    <col min="10947" max="10947" width="14.5703125" style="9" bestFit="1" customWidth="1"/>
    <col min="10948" max="10948" width="13.85546875" style="9" bestFit="1" customWidth="1"/>
    <col min="10949" max="10951" width="12.85546875" style="9" bestFit="1" customWidth="1"/>
    <col min="10952" max="10952" width="14.42578125" style="9" bestFit="1" customWidth="1"/>
    <col min="10953" max="10953" width="11.5703125" style="9" bestFit="1" customWidth="1"/>
    <col min="10954" max="10954" width="12.5703125" style="9" bestFit="1" customWidth="1"/>
    <col min="10955" max="10955" width="12.85546875" style="9" bestFit="1" customWidth="1"/>
    <col min="10956" max="10956" width="8.140625" style="9" bestFit="1" customWidth="1"/>
    <col min="10957" max="10957" width="14.5703125" style="9" bestFit="1" customWidth="1"/>
    <col min="10958" max="10958" width="12.42578125" style="9" customWidth="1"/>
    <col min="10959" max="10959" width="13.7109375" style="9" customWidth="1"/>
    <col min="10960" max="10960" width="13.5703125" style="9" customWidth="1"/>
    <col min="10961" max="10961" width="10.28515625" style="9" customWidth="1"/>
    <col min="10962" max="10963" width="16.42578125" style="9" customWidth="1"/>
    <col min="10964" max="10964" width="0" style="9" hidden="1" customWidth="1"/>
    <col min="10965" max="10965" width="12.5703125" style="9" customWidth="1"/>
    <col min="10966" max="10966" width="14.5703125" style="9" customWidth="1"/>
    <col min="10967" max="10967" width="11.5703125" style="9" customWidth="1"/>
    <col min="10968" max="10968" width="13" style="9" customWidth="1"/>
    <col min="10969" max="10969" width="16.42578125" style="9" customWidth="1"/>
    <col min="10970" max="10970" width="21.85546875" style="9" customWidth="1"/>
    <col min="10971" max="11187" width="9.140625" style="9"/>
    <col min="11188" max="11188" width="3.5703125" style="9" customWidth="1"/>
    <col min="11189" max="11189" width="37.7109375" style="9" customWidth="1"/>
    <col min="11190" max="11190" width="14.42578125" style="9" customWidth="1"/>
    <col min="11191" max="11191" width="12.85546875" style="9" bestFit="1" customWidth="1"/>
    <col min="11192" max="11192" width="13.85546875" style="9" bestFit="1" customWidth="1"/>
    <col min="11193" max="11193" width="12.85546875" style="9" bestFit="1" customWidth="1"/>
    <col min="11194" max="11194" width="14.5703125" style="9" bestFit="1" customWidth="1"/>
    <col min="11195" max="11195" width="13.42578125" style="9" bestFit="1" customWidth="1"/>
    <col min="11196" max="11196" width="14.28515625" style="9" bestFit="1" customWidth="1"/>
    <col min="11197" max="11197" width="16.7109375" style="9" bestFit="1" customWidth="1"/>
    <col min="11198" max="11198" width="13" style="9" bestFit="1" customWidth="1"/>
    <col min="11199" max="11199" width="14" style="9" bestFit="1" customWidth="1"/>
    <col min="11200" max="11200" width="13.42578125" style="9" bestFit="1" customWidth="1"/>
    <col min="11201" max="11201" width="8.140625" style="9" bestFit="1" customWidth="1"/>
    <col min="11202" max="11202" width="14.42578125" style="9" bestFit="1" customWidth="1"/>
    <col min="11203" max="11203" width="14.5703125" style="9" bestFit="1" customWidth="1"/>
    <col min="11204" max="11204" width="13.85546875" style="9" bestFit="1" customWidth="1"/>
    <col min="11205" max="11207" width="12.85546875" style="9" bestFit="1" customWidth="1"/>
    <col min="11208" max="11208" width="14.42578125" style="9" bestFit="1" customWidth="1"/>
    <col min="11209" max="11209" width="11.5703125" style="9" bestFit="1" customWidth="1"/>
    <col min="11210" max="11210" width="12.5703125" style="9" bestFit="1" customWidth="1"/>
    <col min="11211" max="11211" width="12.85546875" style="9" bestFit="1" customWidth="1"/>
    <col min="11212" max="11212" width="8.140625" style="9" bestFit="1" customWidth="1"/>
    <col min="11213" max="11213" width="14.5703125" style="9" bestFit="1" customWidth="1"/>
    <col min="11214" max="11214" width="12.42578125" style="9" customWidth="1"/>
    <col min="11215" max="11215" width="13.7109375" style="9" customWidth="1"/>
    <col min="11216" max="11216" width="13.5703125" style="9" customWidth="1"/>
    <col min="11217" max="11217" width="10.28515625" style="9" customWidth="1"/>
    <col min="11218" max="11219" width="16.42578125" style="9" customWidth="1"/>
    <col min="11220" max="11220" width="0" style="9" hidden="1" customWidth="1"/>
    <col min="11221" max="11221" width="12.5703125" style="9" customWidth="1"/>
    <col min="11222" max="11222" width="14.5703125" style="9" customWidth="1"/>
    <col min="11223" max="11223" width="11.5703125" style="9" customWidth="1"/>
    <col min="11224" max="11224" width="13" style="9" customWidth="1"/>
    <col min="11225" max="11225" width="16.42578125" style="9" customWidth="1"/>
    <col min="11226" max="11226" width="21.85546875" style="9" customWidth="1"/>
    <col min="11227" max="11443" width="9.140625" style="9"/>
    <col min="11444" max="11444" width="3.5703125" style="9" customWidth="1"/>
    <col min="11445" max="11445" width="37.7109375" style="9" customWidth="1"/>
    <col min="11446" max="11446" width="14.42578125" style="9" customWidth="1"/>
    <col min="11447" max="11447" width="12.85546875" style="9" bestFit="1" customWidth="1"/>
    <col min="11448" max="11448" width="13.85546875" style="9" bestFit="1" customWidth="1"/>
    <col min="11449" max="11449" width="12.85546875" style="9" bestFit="1" customWidth="1"/>
    <col min="11450" max="11450" width="14.5703125" style="9" bestFit="1" customWidth="1"/>
    <col min="11451" max="11451" width="13.42578125" style="9" bestFit="1" customWidth="1"/>
    <col min="11452" max="11452" width="14.28515625" style="9" bestFit="1" customWidth="1"/>
    <col min="11453" max="11453" width="16.7109375" style="9" bestFit="1" customWidth="1"/>
    <col min="11454" max="11454" width="13" style="9" bestFit="1" customWidth="1"/>
    <col min="11455" max="11455" width="14" style="9" bestFit="1" customWidth="1"/>
    <col min="11456" max="11456" width="13.42578125" style="9" bestFit="1" customWidth="1"/>
    <col min="11457" max="11457" width="8.140625" style="9" bestFit="1" customWidth="1"/>
    <col min="11458" max="11458" width="14.42578125" style="9" bestFit="1" customWidth="1"/>
    <col min="11459" max="11459" width="14.5703125" style="9" bestFit="1" customWidth="1"/>
    <col min="11460" max="11460" width="13.85546875" style="9" bestFit="1" customWidth="1"/>
    <col min="11461" max="11463" width="12.85546875" style="9" bestFit="1" customWidth="1"/>
    <col min="11464" max="11464" width="14.42578125" style="9" bestFit="1" customWidth="1"/>
    <col min="11465" max="11465" width="11.5703125" style="9" bestFit="1" customWidth="1"/>
    <col min="11466" max="11466" width="12.5703125" style="9" bestFit="1" customWidth="1"/>
    <col min="11467" max="11467" width="12.85546875" style="9" bestFit="1" customWidth="1"/>
    <col min="11468" max="11468" width="8.140625" style="9" bestFit="1" customWidth="1"/>
    <col min="11469" max="11469" width="14.5703125" style="9" bestFit="1" customWidth="1"/>
    <col min="11470" max="11470" width="12.42578125" style="9" customWidth="1"/>
    <col min="11471" max="11471" width="13.7109375" style="9" customWidth="1"/>
    <col min="11472" max="11472" width="13.5703125" style="9" customWidth="1"/>
    <col min="11473" max="11473" width="10.28515625" style="9" customWidth="1"/>
    <col min="11474" max="11475" width="16.42578125" style="9" customWidth="1"/>
    <col min="11476" max="11476" width="0" style="9" hidden="1" customWidth="1"/>
    <col min="11477" max="11477" width="12.5703125" style="9" customWidth="1"/>
    <col min="11478" max="11478" width="14.5703125" style="9" customWidth="1"/>
    <col min="11479" max="11479" width="11.5703125" style="9" customWidth="1"/>
    <col min="11480" max="11480" width="13" style="9" customWidth="1"/>
    <col min="11481" max="11481" width="16.42578125" style="9" customWidth="1"/>
    <col min="11482" max="11482" width="21.85546875" style="9" customWidth="1"/>
    <col min="11483" max="11699" width="9.140625" style="9"/>
    <col min="11700" max="11700" width="3.5703125" style="9" customWidth="1"/>
    <col min="11701" max="11701" width="37.7109375" style="9" customWidth="1"/>
    <col min="11702" max="11702" width="14.42578125" style="9" customWidth="1"/>
    <col min="11703" max="11703" width="12.85546875" style="9" bestFit="1" customWidth="1"/>
    <col min="11704" max="11704" width="13.85546875" style="9" bestFit="1" customWidth="1"/>
    <col min="11705" max="11705" width="12.85546875" style="9" bestFit="1" customWidth="1"/>
    <col min="11706" max="11706" width="14.5703125" style="9" bestFit="1" customWidth="1"/>
    <col min="11707" max="11707" width="13.42578125" style="9" bestFit="1" customWidth="1"/>
    <col min="11708" max="11708" width="14.28515625" style="9" bestFit="1" customWidth="1"/>
    <col min="11709" max="11709" width="16.7109375" style="9" bestFit="1" customWidth="1"/>
    <col min="11710" max="11710" width="13" style="9" bestFit="1" customWidth="1"/>
    <col min="11711" max="11711" width="14" style="9" bestFit="1" customWidth="1"/>
    <col min="11712" max="11712" width="13.42578125" style="9" bestFit="1" customWidth="1"/>
    <col min="11713" max="11713" width="8.140625" style="9" bestFit="1" customWidth="1"/>
    <col min="11714" max="11714" width="14.42578125" style="9" bestFit="1" customWidth="1"/>
    <col min="11715" max="11715" width="14.5703125" style="9" bestFit="1" customWidth="1"/>
    <col min="11716" max="11716" width="13.85546875" style="9" bestFit="1" customWidth="1"/>
    <col min="11717" max="11719" width="12.85546875" style="9" bestFit="1" customWidth="1"/>
    <col min="11720" max="11720" width="14.42578125" style="9" bestFit="1" customWidth="1"/>
    <col min="11721" max="11721" width="11.5703125" style="9" bestFit="1" customWidth="1"/>
    <col min="11722" max="11722" width="12.5703125" style="9" bestFit="1" customWidth="1"/>
    <col min="11723" max="11723" width="12.85546875" style="9" bestFit="1" customWidth="1"/>
    <col min="11724" max="11724" width="8.140625" style="9" bestFit="1" customWidth="1"/>
    <col min="11725" max="11725" width="14.5703125" style="9" bestFit="1" customWidth="1"/>
    <col min="11726" max="11726" width="12.42578125" style="9" customWidth="1"/>
    <col min="11727" max="11727" width="13.7109375" style="9" customWidth="1"/>
    <col min="11728" max="11728" width="13.5703125" style="9" customWidth="1"/>
    <col min="11729" max="11729" width="10.28515625" style="9" customWidth="1"/>
    <col min="11730" max="11731" width="16.42578125" style="9" customWidth="1"/>
    <col min="11732" max="11732" width="0" style="9" hidden="1" customWidth="1"/>
    <col min="11733" max="11733" width="12.5703125" style="9" customWidth="1"/>
    <col min="11734" max="11734" width="14.5703125" style="9" customWidth="1"/>
    <col min="11735" max="11735" width="11.5703125" style="9" customWidth="1"/>
    <col min="11736" max="11736" width="13" style="9" customWidth="1"/>
    <col min="11737" max="11737" width="16.42578125" style="9" customWidth="1"/>
    <col min="11738" max="11738" width="21.85546875" style="9" customWidth="1"/>
    <col min="11739" max="11955" width="9.140625" style="9"/>
    <col min="11956" max="11956" width="3.5703125" style="9" customWidth="1"/>
    <col min="11957" max="11957" width="37.7109375" style="9" customWidth="1"/>
    <col min="11958" max="11958" width="14.42578125" style="9" customWidth="1"/>
    <col min="11959" max="11959" width="12.85546875" style="9" bestFit="1" customWidth="1"/>
    <col min="11960" max="11960" width="13.85546875" style="9" bestFit="1" customWidth="1"/>
    <col min="11961" max="11961" width="12.85546875" style="9" bestFit="1" customWidth="1"/>
    <col min="11962" max="11962" width="14.5703125" style="9" bestFit="1" customWidth="1"/>
    <col min="11963" max="11963" width="13.42578125" style="9" bestFit="1" customWidth="1"/>
    <col min="11964" max="11964" width="14.28515625" style="9" bestFit="1" customWidth="1"/>
    <col min="11965" max="11965" width="16.7109375" style="9" bestFit="1" customWidth="1"/>
    <col min="11966" max="11966" width="13" style="9" bestFit="1" customWidth="1"/>
    <col min="11967" max="11967" width="14" style="9" bestFit="1" customWidth="1"/>
    <col min="11968" max="11968" width="13.42578125" style="9" bestFit="1" customWidth="1"/>
    <col min="11969" max="11969" width="8.140625" style="9" bestFit="1" customWidth="1"/>
    <col min="11970" max="11970" width="14.42578125" style="9" bestFit="1" customWidth="1"/>
    <col min="11971" max="11971" width="14.5703125" style="9" bestFit="1" customWidth="1"/>
    <col min="11972" max="11972" width="13.85546875" style="9" bestFit="1" customWidth="1"/>
    <col min="11973" max="11975" width="12.85546875" style="9" bestFit="1" customWidth="1"/>
    <col min="11976" max="11976" width="14.42578125" style="9" bestFit="1" customWidth="1"/>
    <col min="11977" max="11977" width="11.5703125" style="9" bestFit="1" customWidth="1"/>
    <col min="11978" max="11978" width="12.5703125" style="9" bestFit="1" customWidth="1"/>
    <col min="11979" max="11979" width="12.85546875" style="9" bestFit="1" customWidth="1"/>
    <col min="11980" max="11980" width="8.140625" style="9" bestFit="1" customWidth="1"/>
    <col min="11981" max="11981" width="14.5703125" style="9" bestFit="1" customWidth="1"/>
    <col min="11982" max="11982" width="12.42578125" style="9" customWidth="1"/>
    <col min="11983" max="11983" width="13.7109375" style="9" customWidth="1"/>
    <col min="11984" max="11984" width="13.5703125" style="9" customWidth="1"/>
    <col min="11985" max="11985" width="10.28515625" style="9" customWidth="1"/>
    <col min="11986" max="11987" width="16.42578125" style="9" customWidth="1"/>
    <col min="11988" max="11988" width="0" style="9" hidden="1" customWidth="1"/>
    <col min="11989" max="11989" width="12.5703125" style="9" customWidth="1"/>
    <col min="11990" max="11990" width="14.5703125" style="9" customWidth="1"/>
    <col min="11991" max="11991" width="11.5703125" style="9" customWidth="1"/>
    <col min="11992" max="11992" width="13" style="9" customWidth="1"/>
    <col min="11993" max="11993" width="16.42578125" style="9" customWidth="1"/>
    <col min="11994" max="11994" width="21.85546875" style="9" customWidth="1"/>
    <col min="11995" max="12211" width="9.140625" style="9"/>
    <col min="12212" max="12212" width="3.5703125" style="9" customWidth="1"/>
    <col min="12213" max="12213" width="37.7109375" style="9" customWidth="1"/>
    <col min="12214" max="12214" width="14.42578125" style="9" customWidth="1"/>
    <col min="12215" max="12215" width="12.85546875" style="9" bestFit="1" customWidth="1"/>
    <col min="12216" max="12216" width="13.85546875" style="9" bestFit="1" customWidth="1"/>
    <col min="12217" max="12217" width="12.85546875" style="9" bestFit="1" customWidth="1"/>
    <col min="12218" max="12218" width="14.5703125" style="9" bestFit="1" customWidth="1"/>
    <col min="12219" max="12219" width="13.42578125" style="9" bestFit="1" customWidth="1"/>
    <col min="12220" max="12220" width="14.28515625" style="9" bestFit="1" customWidth="1"/>
    <col min="12221" max="12221" width="16.7109375" style="9" bestFit="1" customWidth="1"/>
    <col min="12222" max="12222" width="13" style="9" bestFit="1" customWidth="1"/>
    <col min="12223" max="12223" width="14" style="9" bestFit="1" customWidth="1"/>
    <col min="12224" max="12224" width="13.42578125" style="9" bestFit="1" customWidth="1"/>
    <col min="12225" max="12225" width="8.140625" style="9" bestFit="1" customWidth="1"/>
    <col min="12226" max="12226" width="14.42578125" style="9" bestFit="1" customWidth="1"/>
    <col min="12227" max="12227" width="14.5703125" style="9" bestFit="1" customWidth="1"/>
    <col min="12228" max="12228" width="13.85546875" style="9" bestFit="1" customWidth="1"/>
    <col min="12229" max="12231" width="12.85546875" style="9" bestFit="1" customWidth="1"/>
    <col min="12232" max="12232" width="14.42578125" style="9" bestFit="1" customWidth="1"/>
    <col min="12233" max="12233" width="11.5703125" style="9" bestFit="1" customWidth="1"/>
    <col min="12234" max="12234" width="12.5703125" style="9" bestFit="1" customWidth="1"/>
    <col min="12235" max="12235" width="12.85546875" style="9" bestFit="1" customWidth="1"/>
    <col min="12236" max="12236" width="8.140625" style="9" bestFit="1" customWidth="1"/>
    <col min="12237" max="12237" width="14.5703125" style="9" bestFit="1" customWidth="1"/>
    <col min="12238" max="12238" width="12.42578125" style="9" customWidth="1"/>
    <col min="12239" max="12239" width="13.7109375" style="9" customWidth="1"/>
    <col min="12240" max="12240" width="13.5703125" style="9" customWidth="1"/>
    <col min="12241" max="12241" width="10.28515625" style="9" customWidth="1"/>
    <col min="12242" max="12243" width="16.42578125" style="9" customWidth="1"/>
    <col min="12244" max="12244" width="0" style="9" hidden="1" customWidth="1"/>
    <col min="12245" max="12245" width="12.5703125" style="9" customWidth="1"/>
    <col min="12246" max="12246" width="14.5703125" style="9" customWidth="1"/>
    <col min="12247" max="12247" width="11.5703125" style="9" customWidth="1"/>
    <col min="12248" max="12248" width="13" style="9" customWidth="1"/>
    <col min="12249" max="12249" width="16.42578125" style="9" customWidth="1"/>
    <col min="12250" max="12250" width="21.85546875" style="9" customWidth="1"/>
    <col min="12251" max="12467" width="9.140625" style="9"/>
    <col min="12468" max="12468" width="3.5703125" style="9" customWidth="1"/>
    <col min="12469" max="12469" width="37.7109375" style="9" customWidth="1"/>
    <col min="12470" max="12470" width="14.42578125" style="9" customWidth="1"/>
    <col min="12471" max="12471" width="12.85546875" style="9" bestFit="1" customWidth="1"/>
    <col min="12472" max="12472" width="13.85546875" style="9" bestFit="1" customWidth="1"/>
    <col min="12473" max="12473" width="12.85546875" style="9" bestFit="1" customWidth="1"/>
    <col min="12474" max="12474" width="14.5703125" style="9" bestFit="1" customWidth="1"/>
    <col min="12475" max="12475" width="13.42578125" style="9" bestFit="1" customWidth="1"/>
    <col min="12476" max="12476" width="14.28515625" style="9" bestFit="1" customWidth="1"/>
    <col min="12477" max="12477" width="16.7109375" style="9" bestFit="1" customWidth="1"/>
    <col min="12478" max="12478" width="13" style="9" bestFit="1" customWidth="1"/>
    <col min="12479" max="12479" width="14" style="9" bestFit="1" customWidth="1"/>
    <col min="12480" max="12480" width="13.42578125" style="9" bestFit="1" customWidth="1"/>
    <col min="12481" max="12481" width="8.140625" style="9" bestFit="1" customWidth="1"/>
    <col min="12482" max="12482" width="14.42578125" style="9" bestFit="1" customWidth="1"/>
    <col min="12483" max="12483" width="14.5703125" style="9" bestFit="1" customWidth="1"/>
    <col min="12484" max="12484" width="13.85546875" style="9" bestFit="1" customWidth="1"/>
    <col min="12485" max="12487" width="12.85546875" style="9" bestFit="1" customWidth="1"/>
    <col min="12488" max="12488" width="14.42578125" style="9" bestFit="1" customWidth="1"/>
    <col min="12489" max="12489" width="11.5703125" style="9" bestFit="1" customWidth="1"/>
    <col min="12490" max="12490" width="12.5703125" style="9" bestFit="1" customWidth="1"/>
    <col min="12491" max="12491" width="12.85546875" style="9" bestFit="1" customWidth="1"/>
    <col min="12492" max="12492" width="8.140625" style="9" bestFit="1" customWidth="1"/>
    <col min="12493" max="12493" width="14.5703125" style="9" bestFit="1" customWidth="1"/>
    <col min="12494" max="12494" width="12.42578125" style="9" customWidth="1"/>
    <col min="12495" max="12495" width="13.7109375" style="9" customWidth="1"/>
    <col min="12496" max="12496" width="13.5703125" style="9" customWidth="1"/>
    <col min="12497" max="12497" width="10.28515625" style="9" customWidth="1"/>
    <col min="12498" max="12499" width="16.42578125" style="9" customWidth="1"/>
    <col min="12500" max="12500" width="0" style="9" hidden="1" customWidth="1"/>
    <col min="12501" max="12501" width="12.5703125" style="9" customWidth="1"/>
    <col min="12502" max="12502" width="14.5703125" style="9" customWidth="1"/>
    <col min="12503" max="12503" width="11.5703125" style="9" customWidth="1"/>
    <col min="12504" max="12504" width="13" style="9" customWidth="1"/>
    <col min="12505" max="12505" width="16.42578125" style="9" customWidth="1"/>
    <col min="12506" max="12506" width="21.85546875" style="9" customWidth="1"/>
    <col min="12507" max="12723" width="9.140625" style="9"/>
    <col min="12724" max="12724" width="3.5703125" style="9" customWidth="1"/>
    <col min="12725" max="12725" width="37.7109375" style="9" customWidth="1"/>
    <col min="12726" max="12726" width="14.42578125" style="9" customWidth="1"/>
    <col min="12727" max="12727" width="12.85546875" style="9" bestFit="1" customWidth="1"/>
    <col min="12728" max="12728" width="13.85546875" style="9" bestFit="1" customWidth="1"/>
    <col min="12729" max="12729" width="12.85546875" style="9" bestFit="1" customWidth="1"/>
    <col min="12730" max="12730" width="14.5703125" style="9" bestFit="1" customWidth="1"/>
    <col min="12731" max="12731" width="13.42578125" style="9" bestFit="1" customWidth="1"/>
    <col min="12732" max="12732" width="14.28515625" style="9" bestFit="1" customWidth="1"/>
    <col min="12733" max="12733" width="16.7109375" style="9" bestFit="1" customWidth="1"/>
    <col min="12734" max="12734" width="13" style="9" bestFit="1" customWidth="1"/>
    <col min="12735" max="12735" width="14" style="9" bestFit="1" customWidth="1"/>
    <col min="12736" max="12736" width="13.42578125" style="9" bestFit="1" customWidth="1"/>
    <col min="12737" max="12737" width="8.140625" style="9" bestFit="1" customWidth="1"/>
    <col min="12738" max="12738" width="14.42578125" style="9" bestFit="1" customWidth="1"/>
    <col min="12739" max="12739" width="14.5703125" style="9" bestFit="1" customWidth="1"/>
    <col min="12740" max="12740" width="13.85546875" style="9" bestFit="1" customWidth="1"/>
    <col min="12741" max="12743" width="12.85546875" style="9" bestFit="1" customWidth="1"/>
    <col min="12744" max="12744" width="14.42578125" style="9" bestFit="1" customWidth="1"/>
    <col min="12745" max="12745" width="11.5703125" style="9" bestFit="1" customWidth="1"/>
    <col min="12746" max="12746" width="12.5703125" style="9" bestFit="1" customWidth="1"/>
    <col min="12747" max="12747" width="12.85546875" style="9" bestFit="1" customWidth="1"/>
    <col min="12748" max="12748" width="8.140625" style="9" bestFit="1" customWidth="1"/>
    <col min="12749" max="12749" width="14.5703125" style="9" bestFit="1" customWidth="1"/>
    <col min="12750" max="12750" width="12.42578125" style="9" customWidth="1"/>
    <col min="12751" max="12751" width="13.7109375" style="9" customWidth="1"/>
    <col min="12752" max="12752" width="13.5703125" style="9" customWidth="1"/>
    <col min="12753" max="12753" width="10.28515625" style="9" customWidth="1"/>
    <col min="12754" max="12755" width="16.42578125" style="9" customWidth="1"/>
    <col min="12756" max="12756" width="0" style="9" hidden="1" customWidth="1"/>
    <col min="12757" max="12757" width="12.5703125" style="9" customWidth="1"/>
    <col min="12758" max="12758" width="14.5703125" style="9" customWidth="1"/>
    <col min="12759" max="12759" width="11.5703125" style="9" customWidth="1"/>
    <col min="12760" max="12760" width="13" style="9" customWidth="1"/>
    <col min="12761" max="12761" width="16.42578125" style="9" customWidth="1"/>
    <col min="12762" max="12762" width="21.85546875" style="9" customWidth="1"/>
    <col min="12763" max="12979" width="9.140625" style="9"/>
    <col min="12980" max="12980" width="3.5703125" style="9" customWidth="1"/>
    <col min="12981" max="12981" width="37.7109375" style="9" customWidth="1"/>
    <col min="12982" max="12982" width="14.42578125" style="9" customWidth="1"/>
    <col min="12983" max="12983" width="12.85546875" style="9" bestFit="1" customWidth="1"/>
    <col min="12984" max="12984" width="13.85546875" style="9" bestFit="1" customWidth="1"/>
    <col min="12985" max="12985" width="12.85546875" style="9" bestFit="1" customWidth="1"/>
    <col min="12986" max="12986" width="14.5703125" style="9" bestFit="1" customWidth="1"/>
    <col min="12987" max="12987" width="13.42578125" style="9" bestFit="1" customWidth="1"/>
    <col min="12988" max="12988" width="14.28515625" style="9" bestFit="1" customWidth="1"/>
    <col min="12989" max="12989" width="16.7109375" style="9" bestFit="1" customWidth="1"/>
    <col min="12990" max="12990" width="13" style="9" bestFit="1" customWidth="1"/>
    <col min="12991" max="12991" width="14" style="9" bestFit="1" customWidth="1"/>
    <col min="12992" max="12992" width="13.42578125" style="9" bestFit="1" customWidth="1"/>
    <col min="12993" max="12993" width="8.140625" style="9" bestFit="1" customWidth="1"/>
    <col min="12994" max="12994" width="14.42578125" style="9" bestFit="1" customWidth="1"/>
    <col min="12995" max="12995" width="14.5703125" style="9" bestFit="1" customWidth="1"/>
    <col min="12996" max="12996" width="13.85546875" style="9" bestFit="1" customWidth="1"/>
    <col min="12997" max="12999" width="12.85546875" style="9" bestFit="1" customWidth="1"/>
    <col min="13000" max="13000" width="14.42578125" style="9" bestFit="1" customWidth="1"/>
    <col min="13001" max="13001" width="11.5703125" style="9" bestFit="1" customWidth="1"/>
    <col min="13002" max="13002" width="12.5703125" style="9" bestFit="1" customWidth="1"/>
    <col min="13003" max="13003" width="12.85546875" style="9" bestFit="1" customWidth="1"/>
    <col min="13004" max="13004" width="8.140625" style="9" bestFit="1" customWidth="1"/>
    <col min="13005" max="13005" width="14.5703125" style="9" bestFit="1" customWidth="1"/>
    <col min="13006" max="13006" width="12.42578125" style="9" customWidth="1"/>
    <col min="13007" max="13007" width="13.7109375" style="9" customWidth="1"/>
    <col min="13008" max="13008" width="13.5703125" style="9" customWidth="1"/>
    <col min="13009" max="13009" width="10.28515625" style="9" customWidth="1"/>
    <col min="13010" max="13011" width="16.42578125" style="9" customWidth="1"/>
    <col min="13012" max="13012" width="0" style="9" hidden="1" customWidth="1"/>
    <col min="13013" max="13013" width="12.5703125" style="9" customWidth="1"/>
    <col min="13014" max="13014" width="14.5703125" style="9" customWidth="1"/>
    <col min="13015" max="13015" width="11.5703125" style="9" customWidth="1"/>
    <col min="13016" max="13016" width="13" style="9" customWidth="1"/>
    <col min="13017" max="13017" width="16.42578125" style="9" customWidth="1"/>
    <col min="13018" max="13018" width="21.85546875" style="9" customWidth="1"/>
    <col min="13019" max="13235" width="9.140625" style="9"/>
    <col min="13236" max="13236" width="3.5703125" style="9" customWidth="1"/>
    <col min="13237" max="13237" width="37.7109375" style="9" customWidth="1"/>
    <col min="13238" max="13238" width="14.42578125" style="9" customWidth="1"/>
    <col min="13239" max="13239" width="12.85546875" style="9" bestFit="1" customWidth="1"/>
    <col min="13240" max="13240" width="13.85546875" style="9" bestFit="1" customWidth="1"/>
    <col min="13241" max="13241" width="12.85546875" style="9" bestFit="1" customWidth="1"/>
    <col min="13242" max="13242" width="14.5703125" style="9" bestFit="1" customWidth="1"/>
    <col min="13243" max="13243" width="13.42578125" style="9" bestFit="1" customWidth="1"/>
    <col min="13244" max="13244" width="14.28515625" style="9" bestFit="1" customWidth="1"/>
    <col min="13245" max="13245" width="16.7109375" style="9" bestFit="1" customWidth="1"/>
    <col min="13246" max="13246" width="13" style="9" bestFit="1" customWidth="1"/>
    <col min="13247" max="13247" width="14" style="9" bestFit="1" customWidth="1"/>
    <col min="13248" max="13248" width="13.42578125" style="9" bestFit="1" customWidth="1"/>
    <col min="13249" max="13249" width="8.140625" style="9" bestFit="1" customWidth="1"/>
    <col min="13250" max="13250" width="14.42578125" style="9" bestFit="1" customWidth="1"/>
    <col min="13251" max="13251" width="14.5703125" style="9" bestFit="1" customWidth="1"/>
    <col min="13252" max="13252" width="13.85546875" style="9" bestFit="1" customWidth="1"/>
    <col min="13253" max="13255" width="12.85546875" style="9" bestFit="1" customWidth="1"/>
    <col min="13256" max="13256" width="14.42578125" style="9" bestFit="1" customWidth="1"/>
    <col min="13257" max="13257" width="11.5703125" style="9" bestFit="1" customWidth="1"/>
    <col min="13258" max="13258" width="12.5703125" style="9" bestFit="1" customWidth="1"/>
    <col min="13259" max="13259" width="12.85546875" style="9" bestFit="1" customWidth="1"/>
    <col min="13260" max="13260" width="8.140625" style="9" bestFit="1" customWidth="1"/>
    <col min="13261" max="13261" width="14.5703125" style="9" bestFit="1" customWidth="1"/>
    <col min="13262" max="13262" width="12.42578125" style="9" customWidth="1"/>
    <col min="13263" max="13263" width="13.7109375" style="9" customWidth="1"/>
    <col min="13264" max="13264" width="13.5703125" style="9" customWidth="1"/>
    <col min="13265" max="13265" width="10.28515625" style="9" customWidth="1"/>
    <col min="13266" max="13267" width="16.42578125" style="9" customWidth="1"/>
    <col min="13268" max="13268" width="0" style="9" hidden="1" customWidth="1"/>
    <col min="13269" max="13269" width="12.5703125" style="9" customWidth="1"/>
    <col min="13270" max="13270" width="14.5703125" style="9" customWidth="1"/>
    <col min="13271" max="13271" width="11.5703125" style="9" customWidth="1"/>
    <col min="13272" max="13272" width="13" style="9" customWidth="1"/>
    <col min="13273" max="13273" width="16.42578125" style="9" customWidth="1"/>
    <col min="13274" max="13274" width="21.85546875" style="9" customWidth="1"/>
    <col min="13275" max="13491" width="9.140625" style="9"/>
    <col min="13492" max="13492" width="3.5703125" style="9" customWidth="1"/>
    <col min="13493" max="13493" width="37.7109375" style="9" customWidth="1"/>
    <col min="13494" max="13494" width="14.42578125" style="9" customWidth="1"/>
    <col min="13495" max="13495" width="12.85546875" style="9" bestFit="1" customWidth="1"/>
    <col min="13496" max="13496" width="13.85546875" style="9" bestFit="1" customWidth="1"/>
    <col min="13497" max="13497" width="12.85546875" style="9" bestFit="1" customWidth="1"/>
    <col min="13498" max="13498" width="14.5703125" style="9" bestFit="1" customWidth="1"/>
    <col min="13499" max="13499" width="13.42578125" style="9" bestFit="1" customWidth="1"/>
    <col min="13500" max="13500" width="14.28515625" style="9" bestFit="1" customWidth="1"/>
    <col min="13501" max="13501" width="16.7109375" style="9" bestFit="1" customWidth="1"/>
    <col min="13502" max="13502" width="13" style="9" bestFit="1" customWidth="1"/>
    <col min="13503" max="13503" width="14" style="9" bestFit="1" customWidth="1"/>
    <col min="13504" max="13504" width="13.42578125" style="9" bestFit="1" customWidth="1"/>
    <col min="13505" max="13505" width="8.140625" style="9" bestFit="1" customWidth="1"/>
    <col min="13506" max="13506" width="14.42578125" style="9" bestFit="1" customWidth="1"/>
    <col min="13507" max="13507" width="14.5703125" style="9" bestFit="1" customWidth="1"/>
    <col min="13508" max="13508" width="13.85546875" style="9" bestFit="1" customWidth="1"/>
    <col min="13509" max="13511" width="12.85546875" style="9" bestFit="1" customWidth="1"/>
    <col min="13512" max="13512" width="14.42578125" style="9" bestFit="1" customWidth="1"/>
    <col min="13513" max="13513" width="11.5703125" style="9" bestFit="1" customWidth="1"/>
    <col min="13514" max="13514" width="12.5703125" style="9" bestFit="1" customWidth="1"/>
    <col min="13515" max="13515" width="12.85546875" style="9" bestFit="1" customWidth="1"/>
    <col min="13516" max="13516" width="8.140625" style="9" bestFit="1" customWidth="1"/>
    <col min="13517" max="13517" width="14.5703125" style="9" bestFit="1" customWidth="1"/>
    <col min="13518" max="13518" width="12.42578125" style="9" customWidth="1"/>
    <col min="13519" max="13519" width="13.7109375" style="9" customWidth="1"/>
    <col min="13520" max="13520" width="13.5703125" style="9" customWidth="1"/>
    <col min="13521" max="13521" width="10.28515625" style="9" customWidth="1"/>
    <col min="13522" max="13523" width="16.42578125" style="9" customWidth="1"/>
    <col min="13524" max="13524" width="0" style="9" hidden="1" customWidth="1"/>
    <col min="13525" max="13525" width="12.5703125" style="9" customWidth="1"/>
    <col min="13526" max="13526" width="14.5703125" style="9" customWidth="1"/>
    <col min="13527" max="13527" width="11.5703125" style="9" customWidth="1"/>
    <col min="13528" max="13528" width="13" style="9" customWidth="1"/>
    <col min="13529" max="13529" width="16.42578125" style="9" customWidth="1"/>
    <col min="13530" max="13530" width="21.85546875" style="9" customWidth="1"/>
    <col min="13531" max="13747" width="9.140625" style="9"/>
    <col min="13748" max="13748" width="3.5703125" style="9" customWidth="1"/>
    <col min="13749" max="13749" width="37.7109375" style="9" customWidth="1"/>
    <col min="13750" max="13750" width="14.42578125" style="9" customWidth="1"/>
    <col min="13751" max="13751" width="12.85546875" style="9" bestFit="1" customWidth="1"/>
    <col min="13752" max="13752" width="13.85546875" style="9" bestFit="1" customWidth="1"/>
    <col min="13753" max="13753" width="12.85546875" style="9" bestFit="1" customWidth="1"/>
    <col min="13754" max="13754" width="14.5703125" style="9" bestFit="1" customWidth="1"/>
    <col min="13755" max="13755" width="13.42578125" style="9" bestFit="1" customWidth="1"/>
    <col min="13756" max="13756" width="14.28515625" style="9" bestFit="1" customWidth="1"/>
    <col min="13757" max="13757" width="16.7109375" style="9" bestFit="1" customWidth="1"/>
    <col min="13758" max="13758" width="13" style="9" bestFit="1" customWidth="1"/>
    <col min="13759" max="13759" width="14" style="9" bestFit="1" customWidth="1"/>
    <col min="13760" max="13760" width="13.42578125" style="9" bestFit="1" customWidth="1"/>
    <col min="13761" max="13761" width="8.140625" style="9" bestFit="1" customWidth="1"/>
    <col min="13762" max="13762" width="14.42578125" style="9" bestFit="1" customWidth="1"/>
    <col min="13763" max="13763" width="14.5703125" style="9" bestFit="1" customWidth="1"/>
    <col min="13764" max="13764" width="13.85546875" style="9" bestFit="1" customWidth="1"/>
    <col min="13765" max="13767" width="12.85546875" style="9" bestFit="1" customWidth="1"/>
    <col min="13768" max="13768" width="14.42578125" style="9" bestFit="1" customWidth="1"/>
    <col min="13769" max="13769" width="11.5703125" style="9" bestFit="1" customWidth="1"/>
    <col min="13770" max="13770" width="12.5703125" style="9" bestFit="1" customWidth="1"/>
    <col min="13771" max="13771" width="12.85546875" style="9" bestFit="1" customWidth="1"/>
    <col min="13772" max="13772" width="8.140625" style="9" bestFit="1" customWidth="1"/>
    <col min="13773" max="13773" width="14.5703125" style="9" bestFit="1" customWidth="1"/>
    <col min="13774" max="13774" width="12.42578125" style="9" customWidth="1"/>
    <col min="13775" max="13775" width="13.7109375" style="9" customWidth="1"/>
    <col min="13776" max="13776" width="13.5703125" style="9" customWidth="1"/>
    <col min="13777" max="13777" width="10.28515625" style="9" customWidth="1"/>
    <col min="13778" max="13779" width="16.42578125" style="9" customWidth="1"/>
    <col min="13780" max="13780" width="0" style="9" hidden="1" customWidth="1"/>
    <col min="13781" max="13781" width="12.5703125" style="9" customWidth="1"/>
    <col min="13782" max="13782" width="14.5703125" style="9" customWidth="1"/>
    <col min="13783" max="13783" width="11.5703125" style="9" customWidth="1"/>
    <col min="13784" max="13784" width="13" style="9" customWidth="1"/>
    <col min="13785" max="13785" width="16.42578125" style="9" customWidth="1"/>
    <col min="13786" max="13786" width="21.85546875" style="9" customWidth="1"/>
    <col min="13787" max="14003" width="9.140625" style="9"/>
    <col min="14004" max="14004" width="3.5703125" style="9" customWidth="1"/>
    <col min="14005" max="14005" width="37.7109375" style="9" customWidth="1"/>
    <col min="14006" max="14006" width="14.42578125" style="9" customWidth="1"/>
    <col min="14007" max="14007" width="12.85546875" style="9" bestFit="1" customWidth="1"/>
    <col min="14008" max="14008" width="13.85546875" style="9" bestFit="1" customWidth="1"/>
    <col min="14009" max="14009" width="12.85546875" style="9" bestFit="1" customWidth="1"/>
    <col min="14010" max="14010" width="14.5703125" style="9" bestFit="1" customWidth="1"/>
    <col min="14011" max="14011" width="13.42578125" style="9" bestFit="1" customWidth="1"/>
    <col min="14012" max="14012" width="14.28515625" style="9" bestFit="1" customWidth="1"/>
    <col min="14013" max="14013" width="16.7109375" style="9" bestFit="1" customWidth="1"/>
    <col min="14014" max="14014" width="13" style="9" bestFit="1" customWidth="1"/>
    <col min="14015" max="14015" width="14" style="9" bestFit="1" customWidth="1"/>
    <col min="14016" max="14016" width="13.42578125" style="9" bestFit="1" customWidth="1"/>
    <col min="14017" max="14017" width="8.140625" style="9" bestFit="1" customWidth="1"/>
    <col min="14018" max="14018" width="14.42578125" style="9" bestFit="1" customWidth="1"/>
    <col min="14019" max="14019" width="14.5703125" style="9" bestFit="1" customWidth="1"/>
    <col min="14020" max="14020" width="13.85546875" style="9" bestFit="1" customWidth="1"/>
    <col min="14021" max="14023" width="12.85546875" style="9" bestFit="1" customWidth="1"/>
    <col min="14024" max="14024" width="14.42578125" style="9" bestFit="1" customWidth="1"/>
    <col min="14025" max="14025" width="11.5703125" style="9" bestFit="1" customWidth="1"/>
    <col min="14026" max="14026" width="12.5703125" style="9" bestFit="1" customWidth="1"/>
    <col min="14027" max="14027" width="12.85546875" style="9" bestFit="1" customWidth="1"/>
    <col min="14028" max="14028" width="8.140625" style="9" bestFit="1" customWidth="1"/>
    <col min="14029" max="14029" width="14.5703125" style="9" bestFit="1" customWidth="1"/>
    <col min="14030" max="14030" width="12.42578125" style="9" customWidth="1"/>
    <col min="14031" max="14031" width="13.7109375" style="9" customWidth="1"/>
    <col min="14032" max="14032" width="13.5703125" style="9" customWidth="1"/>
    <col min="14033" max="14033" width="10.28515625" style="9" customWidth="1"/>
    <col min="14034" max="14035" width="16.42578125" style="9" customWidth="1"/>
    <col min="14036" max="14036" width="0" style="9" hidden="1" customWidth="1"/>
    <col min="14037" max="14037" width="12.5703125" style="9" customWidth="1"/>
    <col min="14038" max="14038" width="14.5703125" style="9" customWidth="1"/>
    <col min="14039" max="14039" width="11.5703125" style="9" customWidth="1"/>
    <col min="14040" max="14040" width="13" style="9" customWidth="1"/>
    <col min="14041" max="14041" width="16.42578125" style="9" customWidth="1"/>
    <col min="14042" max="14042" width="21.85546875" style="9" customWidth="1"/>
    <col min="14043" max="14259" width="9.140625" style="9"/>
    <col min="14260" max="14260" width="3.5703125" style="9" customWidth="1"/>
    <col min="14261" max="14261" width="37.7109375" style="9" customWidth="1"/>
    <col min="14262" max="14262" width="14.42578125" style="9" customWidth="1"/>
    <col min="14263" max="14263" width="12.85546875" style="9" bestFit="1" customWidth="1"/>
    <col min="14264" max="14264" width="13.85546875" style="9" bestFit="1" customWidth="1"/>
    <col min="14265" max="14265" width="12.85546875" style="9" bestFit="1" customWidth="1"/>
    <col min="14266" max="14266" width="14.5703125" style="9" bestFit="1" customWidth="1"/>
    <col min="14267" max="14267" width="13.42578125" style="9" bestFit="1" customWidth="1"/>
    <col min="14268" max="14268" width="14.28515625" style="9" bestFit="1" customWidth="1"/>
    <col min="14269" max="14269" width="16.7109375" style="9" bestFit="1" customWidth="1"/>
    <col min="14270" max="14270" width="13" style="9" bestFit="1" customWidth="1"/>
    <col min="14271" max="14271" width="14" style="9" bestFit="1" customWidth="1"/>
    <col min="14272" max="14272" width="13.42578125" style="9" bestFit="1" customWidth="1"/>
    <col min="14273" max="14273" width="8.140625" style="9" bestFit="1" customWidth="1"/>
    <col min="14274" max="14274" width="14.42578125" style="9" bestFit="1" customWidth="1"/>
    <col min="14275" max="14275" width="14.5703125" style="9" bestFit="1" customWidth="1"/>
    <col min="14276" max="14276" width="13.85546875" style="9" bestFit="1" customWidth="1"/>
    <col min="14277" max="14279" width="12.85546875" style="9" bestFit="1" customWidth="1"/>
    <col min="14280" max="14280" width="14.42578125" style="9" bestFit="1" customWidth="1"/>
    <col min="14281" max="14281" width="11.5703125" style="9" bestFit="1" customWidth="1"/>
    <col min="14282" max="14282" width="12.5703125" style="9" bestFit="1" customWidth="1"/>
    <col min="14283" max="14283" width="12.85546875" style="9" bestFit="1" customWidth="1"/>
    <col min="14284" max="14284" width="8.140625" style="9" bestFit="1" customWidth="1"/>
    <col min="14285" max="14285" width="14.5703125" style="9" bestFit="1" customWidth="1"/>
    <col min="14286" max="14286" width="12.42578125" style="9" customWidth="1"/>
    <col min="14287" max="14287" width="13.7109375" style="9" customWidth="1"/>
    <col min="14288" max="14288" width="13.5703125" style="9" customWidth="1"/>
    <col min="14289" max="14289" width="10.28515625" style="9" customWidth="1"/>
    <col min="14290" max="14291" width="16.42578125" style="9" customWidth="1"/>
    <col min="14292" max="14292" width="0" style="9" hidden="1" customWidth="1"/>
    <col min="14293" max="14293" width="12.5703125" style="9" customWidth="1"/>
    <col min="14294" max="14294" width="14.5703125" style="9" customWidth="1"/>
    <col min="14295" max="14295" width="11.5703125" style="9" customWidth="1"/>
    <col min="14296" max="14296" width="13" style="9" customWidth="1"/>
    <col min="14297" max="14297" width="16.42578125" style="9" customWidth="1"/>
    <col min="14298" max="14298" width="21.85546875" style="9" customWidth="1"/>
    <col min="14299" max="14515" width="9.140625" style="9"/>
    <col min="14516" max="14516" width="3.5703125" style="9" customWidth="1"/>
    <col min="14517" max="14517" width="37.7109375" style="9" customWidth="1"/>
    <col min="14518" max="14518" width="14.42578125" style="9" customWidth="1"/>
    <col min="14519" max="14519" width="12.85546875" style="9" bestFit="1" customWidth="1"/>
    <col min="14520" max="14520" width="13.85546875" style="9" bestFit="1" customWidth="1"/>
    <col min="14521" max="14521" width="12.85546875" style="9" bestFit="1" customWidth="1"/>
    <col min="14522" max="14522" width="14.5703125" style="9" bestFit="1" customWidth="1"/>
    <col min="14523" max="14523" width="13.42578125" style="9" bestFit="1" customWidth="1"/>
    <col min="14524" max="14524" width="14.28515625" style="9" bestFit="1" customWidth="1"/>
    <col min="14525" max="14525" width="16.7109375" style="9" bestFit="1" customWidth="1"/>
    <col min="14526" max="14526" width="13" style="9" bestFit="1" customWidth="1"/>
    <col min="14527" max="14527" width="14" style="9" bestFit="1" customWidth="1"/>
    <col min="14528" max="14528" width="13.42578125" style="9" bestFit="1" customWidth="1"/>
    <col min="14529" max="14529" width="8.140625" style="9" bestFit="1" customWidth="1"/>
    <col min="14530" max="14530" width="14.42578125" style="9" bestFit="1" customWidth="1"/>
    <col min="14531" max="14531" width="14.5703125" style="9" bestFit="1" customWidth="1"/>
    <col min="14532" max="14532" width="13.85546875" style="9" bestFit="1" customWidth="1"/>
    <col min="14533" max="14535" width="12.85546875" style="9" bestFit="1" customWidth="1"/>
    <col min="14536" max="14536" width="14.42578125" style="9" bestFit="1" customWidth="1"/>
    <col min="14537" max="14537" width="11.5703125" style="9" bestFit="1" customWidth="1"/>
    <col min="14538" max="14538" width="12.5703125" style="9" bestFit="1" customWidth="1"/>
    <col min="14539" max="14539" width="12.85546875" style="9" bestFit="1" customWidth="1"/>
    <col min="14540" max="14540" width="8.140625" style="9" bestFit="1" customWidth="1"/>
    <col min="14541" max="14541" width="14.5703125" style="9" bestFit="1" customWidth="1"/>
    <col min="14542" max="14542" width="12.42578125" style="9" customWidth="1"/>
    <col min="14543" max="14543" width="13.7109375" style="9" customWidth="1"/>
    <col min="14544" max="14544" width="13.5703125" style="9" customWidth="1"/>
    <col min="14545" max="14545" width="10.28515625" style="9" customWidth="1"/>
    <col min="14546" max="14547" width="16.42578125" style="9" customWidth="1"/>
    <col min="14548" max="14548" width="0" style="9" hidden="1" customWidth="1"/>
    <col min="14549" max="14549" width="12.5703125" style="9" customWidth="1"/>
    <col min="14550" max="14550" width="14.5703125" style="9" customWidth="1"/>
    <col min="14551" max="14551" width="11.5703125" style="9" customWidth="1"/>
    <col min="14552" max="14552" width="13" style="9" customWidth="1"/>
    <col min="14553" max="14553" width="16.42578125" style="9" customWidth="1"/>
    <col min="14554" max="14554" width="21.85546875" style="9" customWidth="1"/>
    <col min="14555" max="14771" width="9.140625" style="9"/>
    <col min="14772" max="14772" width="3.5703125" style="9" customWidth="1"/>
    <col min="14773" max="14773" width="37.7109375" style="9" customWidth="1"/>
    <col min="14774" max="14774" width="14.42578125" style="9" customWidth="1"/>
    <col min="14775" max="14775" width="12.85546875" style="9" bestFit="1" customWidth="1"/>
    <col min="14776" max="14776" width="13.85546875" style="9" bestFit="1" customWidth="1"/>
    <col min="14777" max="14777" width="12.85546875" style="9" bestFit="1" customWidth="1"/>
    <col min="14778" max="14778" width="14.5703125" style="9" bestFit="1" customWidth="1"/>
    <col min="14779" max="14779" width="13.42578125" style="9" bestFit="1" customWidth="1"/>
    <col min="14780" max="14780" width="14.28515625" style="9" bestFit="1" customWidth="1"/>
    <col min="14781" max="14781" width="16.7109375" style="9" bestFit="1" customWidth="1"/>
    <col min="14782" max="14782" width="13" style="9" bestFit="1" customWidth="1"/>
    <col min="14783" max="14783" width="14" style="9" bestFit="1" customWidth="1"/>
    <col min="14784" max="14784" width="13.42578125" style="9" bestFit="1" customWidth="1"/>
    <col min="14785" max="14785" width="8.140625" style="9" bestFit="1" customWidth="1"/>
    <col min="14786" max="14786" width="14.42578125" style="9" bestFit="1" customWidth="1"/>
    <col min="14787" max="14787" width="14.5703125" style="9" bestFit="1" customWidth="1"/>
    <col min="14788" max="14788" width="13.85546875" style="9" bestFit="1" customWidth="1"/>
    <col min="14789" max="14791" width="12.85546875" style="9" bestFit="1" customWidth="1"/>
    <col min="14792" max="14792" width="14.42578125" style="9" bestFit="1" customWidth="1"/>
    <col min="14793" max="14793" width="11.5703125" style="9" bestFit="1" customWidth="1"/>
    <col min="14794" max="14794" width="12.5703125" style="9" bestFit="1" customWidth="1"/>
    <col min="14795" max="14795" width="12.85546875" style="9" bestFit="1" customWidth="1"/>
    <col min="14796" max="14796" width="8.140625" style="9" bestFit="1" customWidth="1"/>
    <col min="14797" max="14797" width="14.5703125" style="9" bestFit="1" customWidth="1"/>
    <col min="14798" max="14798" width="12.42578125" style="9" customWidth="1"/>
    <col min="14799" max="14799" width="13.7109375" style="9" customWidth="1"/>
    <col min="14800" max="14800" width="13.5703125" style="9" customWidth="1"/>
    <col min="14801" max="14801" width="10.28515625" style="9" customWidth="1"/>
    <col min="14802" max="14803" width="16.42578125" style="9" customWidth="1"/>
    <col min="14804" max="14804" width="0" style="9" hidden="1" customWidth="1"/>
    <col min="14805" max="14805" width="12.5703125" style="9" customWidth="1"/>
    <col min="14806" max="14806" width="14.5703125" style="9" customWidth="1"/>
    <col min="14807" max="14807" width="11.5703125" style="9" customWidth="1"/>
    <col min="14808" max="14808" width="13" style="9" customWidth="1"/>
    <col min="14809" max="14809" width="16.42578125" style="9" customWidth="1"/>
    <col min="14810" max="14810" width="21.85546875" style="9" customWidth="1"/>
    <col min="14811" max="15027" width="9.140625" style="9"/>
    <col min="15028" max="15028" width="3.5703125" style="9" customWidth="1"/>
    <col min="15029" max="15029" width="37.7109375" style="9" customWidth="1"/>
    <col min="15030" max="15030" width="14.42578125" style="9" customWidth="1"/>
    <col min="15031" max="15031" width="12.85546875" style="9" bestFit="1" customWidth="1"/>
    <col min="15032" max="15032" width="13.85546875" style="9" bestFit="1" customWidth="1"/>
    <col min="15033" max="15033" width="12.85546875" style="9" bestFit="1" customWidth="1"/>
    <col min="15034" max="15034" width="14.5703125" style="9" bestFit="1" customWidth="1"/>
    <col min="15035" max="15035" width="13.42578125" style="9" bestFit="1" customWidth="1"/>
    <col min="15036" max="15036" width="14.28515625" style="9" bestFit="1" customWidth="1"/>
    <col min="15037" max="15037" width="16.7109375" style="9" bestFit="1" customWidth="1"/>
    <col min="15038" max="15038" width="13" style="9" bestFit="1" customWidth="1"/>
    <col min="15039" max="15039" width="14" style="9" bestFit="1" customWidth="1"/>
    <col min="15040" max="15040" width="13.42578125" style="9" bestFit="1" customWidth="1"/>
    <col min="15041" max="15041" width="8.140625" style="9" bestFit="1" customWidth="1"/>
    <col min="15042" max="15042" width="14.42578125" style="9" bestFit="1" customWidth="1"/>
    <col min="15043" max="15043" width="14.5703125" style="9" bestFit="1" customWidth="1"/>
    <col min="15044" max="15044" width="13.85546875" style="9" bestFit="1" customWidth="1"/>
    <col min="15045" max="15047" width="12.85546875" style="9" bestFit="1" customWidth="1"/>
    <col min="15048" max="15048" width="14.42578125" style="9" bestFit="1" customWidth="1"/>
    <col min="15049" max="15049" width="11.5703125" style="9" bestFit="1" customWidth="1"/>
    <col min="15050" max="15050" width="12.5703125" style="9" bestFit="1" customWidth="1"/>
    <col min="15051" max="15051" width="12.85546875" style="9" bestFit="1" customWidth="1"/>
    <col min="15052" max="15052" width="8.140625" style="9" bestFit="1" customWidth="1"/>
    <col min="15053" max="15053" width="14.5703125" style="9" bestFit="1" customWidth="1"/>
    <col min="15054" max="15054" width="12.42578125" style="9" customWidth="1"/>
    <col min="15055" max="15055" width="13.7109375" style="9" customWidth="1"/>
    <col min="15056" max="15056" width="13.5703125" style="9" customWidth="1"/>
    <col min="15057" max="15057" width="10.28515625" style="9" customWidth="1"/>
    <col min="15058" max="15059" width="16.42578125" style="9" customWidth="1"/>
    <col min="15060" max="15060" width="0" style="9" hidden="1" customWidth="1"/>
    <col min="15061" max="15061" width="12.5703125" style="9" customWidth="1"/>
    <col min="15062" max="15062" width="14.5703125" style="9" customWidth="1"/>
    <col min="15063" max="15063" width="11.5703125" style="9" customWidth="1"/>
    <col min="15064" max="15064" width="13" style="9" customWidth="1"/>
    <col min="15065" max="15065" width="16.42578125" style="9" customWidth="1"/>
    <col min="15066" max="15066" width="21.85546875" style="9" customWidth="1"/>
    <col min="15067" max="15283" width="9.140625" style="9"/>
    <col min="15284" max="15284" width="3.5703125" style="9" customWidth="1"/>
    <col min="15285" max="15285" width="37.7109375" style="9" customWidth="1"/>
    <col min="15286" max="15286" width="14.42578125" style="9" customWidth="1"/>
    <col min="15287" max="15287" width="12.85546875" style="9" bestFit="1" customWidth="1"/>
    <col min="15288" max="15288" width="13.85546875" style="9" bestFit="1" customWidth="1"/>
    <col min="15289" max="15289" width="12.85546875" style="9" bestFit="1" customWidth="1"/>
    <col min="15290" max="15290" width="14.5703125" style="9" bestFit="1" customWidth="1"/>
    <col min="15291" max="15291" width="13.42578125" style="9" bestFit="1" customWidth="1"/>
    <col min="15292" max="15292" width="14.28515625" style="9" bestFit="1" customWidth="1"/>
    <col min="15293" max="15293" width="16.7109375" style="9" bestFit="1" customWidth="1"/>
    <col min="15294" max="15294" width="13" style="9" bestFit="1" customWidth="1"/>
    <col min="15295" max="15295" width="14" style="9" bestFit="1" customWidth="1"/>
    <col min="15296" max="15296" width="13.42578125" style="9" bestFit="1" customWidth="1"/>
    <col min="15297" max="15297" width="8.140625" style="9" bestFit="1" customWidth="1"/>
    <col min="15298" max="15298" width="14.42578125" style="9" bestFit="1" customWidth="1"/>
    <col min="15299" max="15299" width="14.5703125" style="9" bestFit="1" customWidth="1"/>
    <col min="15300" max="15300" width="13.85546875" style="9" bestFit="1" customWidth="1"/>
    <col min="15301" max="15303" width="12.85546875" style="9" bestFit="1" customWidth="1"/>
    <col min="15304" max="15304" width="14.42578125" style="9" bestFit="1" customWidth="1"/>
    <col min="15305" max="15305" width="11.5703125" style="9" bestFit="1" customWidth="1"/>
    <col min="15306" max="15306" width="12.5703125" style="9" bestFit="1" customWidth="1"/>
    <col min="15307" max="15307" width="12.85546875" style="9" bestFit="1" customWidth="1"/>
    <col min="15308" max="15308" width="8.140625" style="9" bestFit="1" customWidth="1"/>
    <col min="15309" max="15309" width="14.5703125" style="9" bestFit="1" customWidth="1"/>
    <col min="15310" max="15310" width="12.42578125" style="9" customWidth="1"/>
    <col min="15311" max="15311" width="13.7109375" style="9" customWidth="1"/>
    <col min="15312" max="15312" width="13.5703125" style="9" customWidth="1"/>
    <col min="15313" max="15313" width="10.28515625" style="9" customWidth="1"/>
    <col min="15314" max="15315" width="16.42578125" style="9" customWidth="1"/>
    <col min="15316" max="15316" width="0" style="9" hidden="1" customWidth="1"/>
    <col min="15317" max="15317" width="12.5703125" style="9" customWidth="1"/>
    <col min="15318" max="15318" width="14.5703125" style="9" customWidth="1"/>
    <col min="15319" max="15319" width="11.5703125" style="9" customWidth="1"/>
    <col min="15320" max="15320" width="13" style="9" customWidth="1"/>
    <col min="15321" max="15321" width="16.42578125" style="9" customWidth="1"/>
    <col min="15322" max="15322" width="21.85546875" style="9" customWidth="1"/>
    <col min="15323" max="15539" width="9.140625" style="9"/>
    <col min="15540" max="15540" width="3.5703125" style="9" customWidth="1"/>
    <col min="15541" max="15541" width="37.7109375" style="9" customWidth="1"/>
    <col min="15542" max="15542" width="14.42578125" style="9" customWidth="1"/>
    <col min="15543" max="15543" width="12.85546875" style="9" bestFit="1" customWidth="1"/>
    <col min="15544" max="15544" width="13.85546875" style="9" bestFit="1" customWidth="1"/>
    <col min="15545" max="15545" width="12.85546875" style="9" bestFit="1" customWidth="1"/>
    <col min="15546" max="15546" width="14.5703125" style="9" bestFit="1" customWidth="1"/>
    <col min="15547" max="15547" width="13.42578125" style="9" bestFit="1" customWidth="1"/>
    <col min="15548" max="15548" width="14.28515625" style="9" bestFit="1" customWidth="1"/>
    <col min="15549" max="15549" width="16.7109375" style="9" bestFit="1" customWidth="1"/>
    <col min="15550" max="15550" width="13" style="9" bestFit="1" customWidth="1"/>
    <col min="15551" max="15551" width="14" style="9" bestFit="1" customWidth="1"/>
    <col min="15552" max="15552" width="13.42578125" style="9" bestFit="1" customWidth="1"/>
    <col min="15553" max="15553" width="8.140625" style="9" bestFit="1" customWidth="1"/>
    <col min="15554" max="15554" width="14.42578125" style="9" bestFit="1" customWidth="1"/>
    <col min="15555" max="15555" width="14.5703125" style="9" bestFit="1" customWidth="1"/>
    <col min="15556" max="15556" width="13.85546875" style="9" bestFit="1" customWidth="1"/>
    <col min="15557" max="15559" width="12.85546875" style="9" bestFit="1" customWidth="1"/>
    <col min="15560" max="15560" width="14.42578125" style="9" bestFit="1" customWidth="1"/>
    <col min="15561" max="15561" width="11.5703125" style="9" bestFit="1" customWidth="1"/>
    <col min="15562" max="15562" width="12.5703125" style="9" bestFit="1" customWidth="1"/>
    <col min="15563" max="15563" width="12.85546875" style="9" bestFit="1" customWidth="1"/>
    <col min="15564" max="15564" width="8.140625" style="9" bestFit="1" customWidth="1"/>
    <col min="15565" max="15565" width="14.5703125" style="9" bestFit="1" customWidth="1"/>
    <col min="15566" max="15566" width="12.42578125" style="9" customWidth="1"/>
    <col min="15567" max="15567" width="13.7109375" style="9" customWidth="1"/>
    <col min="15568" max="15568" width="13.5703125" style="9" customWidth="1"/>
    <col min="15569" max="15569" width="10.28515625" style="9" customWidth="1"/>
    <col min="15570" max="15571" width="16.42578125" style="9" customWidth="1"/>
    <col min="15572" max="15572" width="0" style="9" hidden="1" customWidth="1"/>
    <col min="15573" max="15573" width="12.5703125" style="9" customWidth="1"/>
    <col min="15574" max="15574" width="14.5703125" style="9" customWidth="1"/>
    <col min="15575" max="15575" width="11.5703125" style="9" customWidth="1"/>
    <col min="15576" max="15576" width="13" style="9" customWidth="1"/>
    <col min="15577" max="15577" width="16.42578125" style="9" customWidth="1"/>
    <col min="15578" max="15578" width="21.85546875" style="9" customWidth="1"/>
    <col min="15579" max="15795" width="9.140625" style="9"/>
    <col min="15796" max="15796" width="3.5703125" style="9" customWidth="1"/>
    <col min="15797" max="15797" width="37.7109375" style="9" customWidth="1"/>
    <col min="15798" max="15798" width="14.42578125" style="9" customWidth="1"/>
    <col min="15799" max="15799" width="12.85546875" style="9" bestFit="1" customWidth="1"/>
    <col min="15800" max="15800" width="13.85546875" style="9" bestFit="1" customWidth="1"/>
    <col min="15801" max="15801" width="12.85546875" style="9" bestFit="1" customWidth="1"/>
    <col min="15802" max="15802" width="14.5703125" style="9" bestFit="1" customWidth="1"/>
    <col min="15803" max="15803" width="13.42578125" style="9" bestFit="1" customWidth="1"/>
    <col min="15804" max="15804" width="14.28515625" style="9" bestFit="1" customWidth="1"/>
    <col min="15805" max="15805" width="16.7109375" style="9" bestFit="1" customWidth="1"/>
    <col min="15806" max="15806" width="13" style="9" bestFit="1" customWidth="1"/>
    <col min="15807" max="15807" width="14" style="9" bestFit="1" customWidth="1"/>
    <col min="15808" max="15808" width="13.42578125" style="9" bestFit="1" customWidth="1"/>
    <col min="15809" max="15809" width="8.140625" style="9" bestFit="1" customWidth="1"/>
    <col min="15810" max="15810" width="14.42578125" style="9" bestFit="1" customWidth="1"/>
    <col min="15811" max="15811" width="14.5703125" style="9" bestFit="1" customWidth="1"/>
    <col min="15812" max="15812" width="13.85546875" style="9" bestFit="1" customWidth="1"/>
    <col min="15813" max="15815" width="12.85546875" style="9" bestFit="1" customWidth="1"/>
    <col min="15816" max="15816" width="14.42578125" style="9" bestFit="1" customWidth="1"/>
    <col min="15817" max="15817" width="11.5703125" style="9" bestFit="1" customWidth="1"/>
    <col min="15818" max="15818" width="12.5703125" style="9" bestFit="1" customWidth="1"/>
    <col min="15819" max="15819" width="12.85546875" style="9" bestFit="1" customWidth="1"/>
    <col min="15820" max="15820" width="8.140625" style="9" bestFit="1" customWidth="1"/>
    <col min="15821" max="15821" width="14.5703125" style="9" bestFit="1" customWidth="1"/>
    <col min="15822" max="15822" width="12.42578125" style="9" customWidth="1"/>
    <col min="15823" max="15823" width="13.7109375" style="9" customWidth="1"/>
    <col min="15824" max="15824" width="13.5703125" style="9" customWidth="1"/>
    <col min="15825" max="15825" width="10.28515625" style="9" customWidth="1"/>
    <col min="15826" max="15827" width="16.42578125" style="9" customWidth="1"/>
    <col min="15828" max="15828" width="0" style="9" hidden="1" customWidth="1"/>
    <col min="15829" max="15829" width="12.5703125" style="9" customWidth="1"/>
    <col min="15830" max="15830" width="14.5703125" style="9" customWidth="1"/>
    <col min="15831" max="15831" width="11.5703125" style="9" customWidth="1"/>
    <col min="15832" max="15832" width="13" style="9" customWidth="1"/>
    <col min="15833" max="15833" width="16.42578125" style="9" customWidth="1"/>
    <col min="15834" max="15834" width="21.85546875" style="9" customWidth="1"/>
    <col min="15835" max="16051" width="9.140625" style="9"/>
    <col min="16052" max="16052" width="3.5703125" style="9" customWidth="1"/>
    <col min="16053" max="16053" width="37.7109375" style="9" customWidth="1"/>
    <col min="16054" max="16054" width="14.42578125" style="9" customWidth="1"/>
    <col min="16055" max="16055" width="12.85546875" style="9" bestFit="1" customWidth="1"/>
    <col min="16056" max="16056" width="13.85546875" style="9" bestFit="1" customWidth="1"/>
    <col min="16057" max="16057" width="12.85546875" style="9" bestFit="1" customWidth="1"/>
    <col min="16058" max="16058" width="14.5703125" style="9" bestFit="1" customWidth="1"/>
    <col min="16059" max="16059" width="13.42578125" style="9" bestFit="1" customWidth="1"/>
    <col min="16060" max="16060" width="14.28515625" style="9" bestFit="1" customWidth="1"/>
    <col min="16061" max="16061" width="16.7109375" style="9" bestFit="1" customWidth="1"/>
    <col min="16062" max="16062" width="13" style="9" bestFit="1" customWidth="1"/>
    <col min="16063" max="16063" width="14" style="9" bestFit="1" customWidth="1"/>
    <col min="16064" max="16064" width="13.42578125" style="9" bestFit="1" customWidth="1"/>
    <col min="16065" max="16065" width="8.140625" style="9" bestFit="1" customWidth="1"/>
    <col min="16066" max="16066" width="14.42578125" style="9" bestFit="1" customWidth="1"/>
    <col min="16067" max="16067" width="14.5703125" style="9" bestFit="1" customWidth="1"/>
    <col min="16068" max="16068" width="13.85546875" style="9" bestFit="1" customWidth="1"/>
    <col min="16069" max="16071" width="12.85546875" style="9" bestFit="1" customWidth="1"/>
    <col min="16072" max="16072" width="14.42578125" style="9" bestFit="1" customWidth="1"/>
    <col min="16073" max="16073" width="11.5703125" style="9" bestFit="1" customWidth="1"/>
    <col min="16074" max="16074" width="12.5703125" style="9" bestFit="1" customWidth="1"/>
    <col min="16075" max="16075" width="12.85546875" style="9" bestFit="1" customWidth="1"/>
    <col min="16076" max="16076" width="8.140625" style="9" bestFit="1" customWidth="1"/>
    <col min="16077" max="16077" width="14.5703125" style="9" bestFit="1" customWidth="1"/>
    <col min="16078" max="16078" width="12.42578125" style="9" customWidth="1"/>
    <col min="16079" max="16079" width="13.7109375" style="9" customWidth="1"/>
    <col min="16080" max="16080" width="13.5703125" style="9" customWidth="1"/>
    <col min="16081" max="16081" width="10.28515625" style="9" customWidth="1"/>
    <col min="16082" max="16083" width="16.42578125" style="9" customWidth="1"/>
    <col min="16084" max="16084" width="0" style="9" hidden="1" customWidth="1"/>
    <col min="16085" max="16085" width="12.5703125" style="9" customWidth="1"/>
    <col min="16086" max="16086" width="14.5703125" style="9" customWidth="1"/>
    <col min="16087" max="16087" width="11.5703125" style="9" customWidth="1"/>
    <col min="16088" max="16088" width="13" style="9" customWidth="1"/>
    <col min="16089" max="16089" width="16.42578125" style="9" customWidth="1"/>
    <col min="16090" max="16090" width="21.85546875" style="9" customWidth="1"/>
    <col min="16091" max="16384" width="9.140625" style="9"/>
  </cols>
  <sheetData>
    <row r="1" spans="1:42" s="4" customFormat="1" ht="25.5" x14ac:dyDescent="0.35">
      <c r="A1" s="1"/>
      <c r="B1" s="2" t="s">
        <v>124</v>
      </c>
      <c r="C1" s="2"/>
      <c r="D1" s="2"/>
      <c r="E1" s="2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K1" s="3"/>
      <c r="AL1" s="3"/>
      <c r="AM1" s="3"/>
      <c r="AN1" s="133" t="s">
        <v>125</v>
      </c>
      <c r="AO1" s="133"/>
      <c r="AP1" s="133"/>
    </row>
    <row r="2" spans="1:42" ht="9" customHeight="1" x14ac:dyDescent="0.3">
      <c r="A2" s="5"/>
      <c r="B2" s="6"/>
      <c r="C2" s="7"/>
      <c r="D2" s="7"/>
      <c r="E2" s="7"/>
    </row>
    <row r="3" spans="1:42" ht="58.5" customHeight="1" x14ac:dyDescent="0.3">
      <c r="A3" s="96" t="s">
        <v>0</v>
      </c>
      <c r="B3" s="97" t="s">
        <v>1</v>
      </c>
      <c r="C3" s="98" t="s">
        <v>2</v>
      </c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  <c r="AF3" s="98"/>
      <c r="AG3" s="98"/>
      <c r="AH3" s="98"/>
      <c r="AI3" s="98"/>
      <c r="AJ3" s="98"/>
      <c r="AK3" s="98"/>
      <c r="AL3" s="98"/>
      <c r="AM3" s="98"/>
      <c r="AN3" s="98"/>
      <c r="AO3" s="98"/>
      <c r="AP3" s="98"/>
    </row>
    <row r="4" spans="1:42" ht="58.5" customHeight="1" x14ac:dyDescent="0.3">
      <c r="A4" s="96"/>
      <c r="B4" s="97"/>
      <c r="C4" s="99" t="s">
        <v>3</v>
      </c>
      <c r="D4" s="100"/>
      <c r="E4" s="100"/>
      <c r="F4" s="100"/>
      <c r="G4" s="101" t="s">
        <v>4</v>
      </c>
      <c r="H4" s="101" t="s">
        <v>5</v>
      </c>
      <c r="I4" s="101" t="s">
        <v>6</v>
      </c>
      <c r="J4" s="101" t="s">
        <v>7</v>
      </c>
      <c r="K4" s="103" t="s">
        <v>8</v>
      </c>
      <c r="L4" s="106" t="s">
        <v>9</v>
      </c>
      <c r="M4" s="106" t="s">
        <v>10</v>
      </c>
      <c r="N4" s="115" t="s">
        <v>11</v>
      </c>
      <c r="O4" s="116"/>
      <c r="P4" s="117"/>
      <c r="Q4" s="118" t="s">
        <v>12</v>
      </c>
      <c r="R4" s="119"/>
      <c r="S4" s="120"/>
      <c r="T4" s="121" t="s">
        <v>13</v>
      </c>
      <c r="U4" s="122"/>
      <c r="V4" s="123" t="s">
        <v>14</v>
      </c>
      <c r="W4" s="109" t="s">
        <v>6</v>
      </c>
      <c r="X4" s="109" t="s">
        <v>7</v>
      </c>
      <c r="Y4" s="127" t="s">
        <v>15</v>
      </c>
      <c r="Z4" s="129" t="s">
        <v>16</v>
      </c>
      <c r="AA4" s="129" t="s">
        <v>17</v>
      </c>
      <c r="AB4" s="124" t="s">
        <v>15</v>
      </c>
      <c r="AC4" s="131" t="s">
        <v>18</v>
      </c>
      <c r="AE4" s="137" t="s">
        <v>19</v>
      </c>
      <c r="AF4" s="139" t="s">
        <v>20</v>
      </c>
      <c r="AG4" s="141" t="s">
        <v>21</v>
      </c>
      <c r="AH4" s="143" t="s">
        <v>22</v>
      </c>
      <c r="AI4" s="144"/>
      <c r="AJ4" s="145"/>
      <c r="AK4" s="146" t="s">
        <v>9</v>
      </c>
      <c r="AL4" s="147"/>
      <c r="AM4" s="148"/>
      <c r="AN4" s="146" t="s">
        <v>23</v>
      </c>
      <c r="AO4" s="147"/>
      <c r="AP4" s="148"/>
    </row>
    <row r="5" spans="1:42" ht="58.5" customHeight="1" x14ac:dyDescent="0.3">
      <c r="A5" s="96"/>
      <c r="B5" s="97"/>
      <c r="C5" s="134" t="s">
        <v>24</v>
      </c>
      <c r="D5" s="134" t="s">
        <v>25</v>
      </c>
      <c r="E5" s="134" t="s">
        <v>26</v>
      </c>
      <c r="F5" s="136" t="s">
        <v>27</v>
      </c>
      <c r="G5" s="101"/>
      <c r="H5" s="101"/>
      <c r="I5" s="101"/>
      <c r="J5" s="101"/>
      <c r="K5" s="104"/>
      <c r="L5" s="107"/>
      <c r="M5" s="107"/>
      <c r="N5" s="97" t="s">
        <v>28</v>
      </c>
      <c r="O5" s="97"/>
      <c r="P5" s="111" t="s">
        <v>14</v>
      </c>
      <c r="Q5" s="97" t="s">
        <v>28</v>
      </c>
      <c r="R5" s="97"/>
      <c r="S5" s="111" t="s">
        <v>14</v>
      </c>
      <c r="T5" s="112" t="s">
        <v>16</v>
      </c>
      <c r="U5" s="113" t="s">
        <v>29</v>
      </c>
      <c r="V5" s="124"/>
      <c r="W5" s="109"/>
      <c r="X5" s="109"/>
      <c r="Y5" s="127"/>
      <c r="Z5" s="129"/>
      <c r="AA5" s="129"/>
      <c r="AB5" s="124"/>
      <c r="AC5" s="131"/>
      <c r="AE5" s="137"/>
      <c r="AF5" s="139"/>
      <c r="AG5" s="141"/>
      <c r="AH5" s="113" t="s">
        <v>16</v>
      </c>
      <c r="AI5" s="113" t="s">
        <v>29</v>
      </c>
      <c r="AJ5" s="123" t="s">
        <v>14</v>
      </c>
      <c r="AK5" s="126" t="s">
        <v>16</v>
      </c>
      <c r="AL5" s="126" t="s">
        <v>29</v>
      </c>
      <c r="AM5" s="123" t="s">
        <v>14</v>
      </c>
      <c r="AN5" s="126" t="s">
        <v>16</v>
      </c>
      <c r="AO5" s="126" t="s">
        <v>29</v>
      </c>
      <c r="AP5" s="123" t="s">
        <v>14</v>
      </c>
    </row>
    <row r="6" spans="1:42" ht="165" customHeight="1" x14ac:dyDescent="0.3">
      <c r="A6" s="96"/>
      <c r="B6" s="97"/>
      <c r="C6" s="135"/>
      <c r="D6" s="135"/>
      <c r="E6" s="135"/>
      <c r="F6" s="102"/>
      <c r="G6" s="102"/>
      <c r="H6" s="102"/>
      <c r="I6" s="102"/>
      <c r="J6" s="102"/>
      <c r="K6" s="105"/>
      <c r="L6" s="108"/>
      <c r="M6" s="108"/>
      <c r="N6" s="10" t="s">
        <v>30</v>
      </c>
      <c r="O6" s="10" t="s">
        <v>31</v>
      </c>
      <c r="P6" s="111"/>
      <c r="Q6" s="10" t="s">
        <v>30</v>
      </c>
      <c r="R6" s="10" t="s">
        <v>31</v>
      </c>
      <c r="S6" s="111"/>
      <c r="T6" s="112"/>
      <c r="U6" s="114"/>
      <c r="V6" s="125"/>
      <c r="W6" s="110"/>
      <c r="X6" s="110"/>
      <c r="Y6" s="128"/>
      <c r="Z6" s="130"/>
      <c r="AA6" s="130"/>
      <c r="AB6" s="125"/>
      <c r="AC6" s="132"/>
      <c r="AE6" s="138"/>
      <c r="AF6" s="140"/>
      <c r="AG6" s="142"/>
      <c r="AH6" s="126"/>
      <c r="AI6" s="126"/>
      <c r="AJ6" s="124"/>
      <c r="AK6" s="126"/>
      <c r="AL6" s="126"/>
      <c r="AM6" s="124"/>
      <c r="AN6" s="126"/>
      <c r="AO6" s="126"/>
      <c r="AP6" s="124"/>
    </row>
    <row r="7" spans="1:42" s="17" customFormat="1" x14ac:dyDescent="0.2">
      <c r="A7" s="11">
        <v>1</v>
      </c>
      <c r="B7" s="12">
        <v>2</v>
      </c>
      <c r="C7" s="12">
        <v>3</v>
      </c>
      <c r="D7" s="12">
        <v>4</v>
      </c>
      <c r="E7" s="12">
        <v>5</v>
      </c>
      <c r="F7" s="11">
        <v>6</v>
      </c>
      <c r="G7" s="13">
        <v>6</v>
      </c>
      <c r="H7" s="12">
        <v>7</v>
      </c>
      <c r="I7" s="12">
        <v>8</v>
      </c>
      <c r="J7" s="14">
        <v>9</v>
      </c>
      <c r="K7" s="14">
        <v>7</v>
      </c>
      <c r="L7" s="14">
        <v>7</v>
      </c>
      <c r="M7" s="14">
        <v>8</v>
      </c>
      <c r="N7" s="14">
        <v>9</v>
      </c>
      <c r="O7" s="14">
        <v>10</v>
      </c>
      <c r="P7" s="14">
        <v>11</v>
      </c>
      <c r="Q7" s="14">
        <v>12</v>
      </c>
      <c r="R7" s="14">
        <v>13</v>
      </c>
      <c r="S7" s="14">
        <v>14</v>
      </c>
      <c r="T7" s="14">
        <v>15</v>
      </c>
      <c r="U7" s="11">
        <v>16</v>
      </c>
      <c r="V7" s="15">
        <v>17</v>
      </c>
      <c r="W7" s="15">
        <v>15</v>
      </c>
      <c r="X7" s="15">
        <v>15</v>
      </c>
      <c r="Y7" s="15">
        <v>15</v>
      </c>
      <c r="Z7" s="15">
        <v>15</v>
      </c>
      <c r="AA7" s="15">
        <v>15</v>
      </c>
      <c r="AB7" s="15">
        <v>15</v>
      </c>
      <c r="AC7" s="15">
        <v>15</v>
      </c>
      <c r="AD7" s="15">
        <v>15</v>
      </c>
      <c r="AE7" s="15">
        <v>15</v>
      </c>
      <c r="AF7" s="15">
        <v>15</v>
      </c>
      <c r="AG7" s="16">
        <v>12</v>
      </c>
      <c r="AH7" s="15">
        <v>18</v>
      </c>
      <c r="AI7" s="15">
        <v>19</v>
      </c>
      <c r="AJ7" s="15">
        <v>20</v>
      </c>
      <c r="AK7" s="14">
        <v>21</v>
      </c>
      <c r="AL7" s="14">
        <v>22</v>
      </c>
      <c r="AM7" s="14">
        <v>23</v>
      </c>
      <c r="AN7" s="14">
        <v>24</v>
      </c>
      <c r="AO7" s="14">
        <v>25</v>
      </c>
      <c r="AP7" s="14">
        <v>26</v>
      </c>
    </row>
    <row r="8" spans="1:42" s="17" customFormat="1" hidden="1" x14ac:dyDescent="0.2">
      <c r="A8" s="11"/>
      <c r="B8" s="12"/>
      <c r="C8" s="12"/>
      <c r="D8" s="12"/>
      <c r="E8" s="12"/>
      <c r="F8" s="12"/>
      <c r="G8" s="12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9">
        <v>7446.46</v>
      </c>
      <c r="X8" s="19">
        <v>7446.46</v>
      </c>
      <c r="Y8" s="20"/>
      <c r="Z8" s="19">
        <v>951.08</v>
      </c>
      <c r="AA8" s="19">
        <v>5710.3</v>
      </c>
      <c r="AB8" s="21"/>
      <c r="AC8" s="22"/>
      <c r="AE8" s="16"/>
      <c r="AF8" s="23"/>
      <c r="AG8" s="16"/>
      <c r="AH8" s="16"/>
      <c r="AI8" s="16"/>
      <c r="AJ8" s="16"/>
      <c r="AK8" s="18"/>
      <c r="AL8" s="18"/>
      <c r="AM8" s="18"/>
      <c r="AN8" s="18"/>
      <c r="AO8" s="18"/>
      <c r="AP8" s="18"/>
    </row>
    <row r="9" spans="1:42" ht="20.25" x14ac:dyDescent="0.3">
      <c r="A9" s="24">
        <v>1</v>
      </c>
      <c r="B9" s="25" t="s">
        <v>32</v>
      </c>
      <c r="C9" s="26">
        <f>[2]V_МО____нов!BC17</f>
        <v>1708</v>
      </c>
      <c r="D9" s="26">
        <f>[3]Диагностика_ТРАНСП_!ED5</f>
        <v>2000</v>
      </c>
      <c r="E9" s="26">
        <f>ROUND('[3]Факт за 8 мес. 2022 года'!BC11/8*12,0)</f>
        <v>1574</v>
      </c>
      <c r="F9" s="27">
        <f>ROUND(D9*$F$104,0)</f>
        <v>1400</v>
      </c>
      <c r="G9" s="27"/>
      <c r="H9" s="26">
        <f>ROUND([3]Диагностика_ТРАНСП_!CJ5*МРТ!$H$104,0)</f>
        <v>600</v>
      </c>
      <c r="I9" s="26">
        <f>ROUND([3]Диагностика_ТРАНСП_!GD5*$I$104,0)</f>
        <v>200</v>
      </c>
      <c r="J9" s="26">
        <f>ROUND([3]Диагностика_ТРАНСП_!GE5*$J$104,0)</f>
        <v>200</v>
      </c>
      <c r="K9" s="28">
        <f>F9+H9+I9+J9</f>
        <v>2400</v>
      </c>
      <c r="L9" s="29">
        <f>F9-C9</f>
        <v>-308</v>
      </c>
      <c r="M9" s="29">
        <f>F9-E9</f>
        <v>-174</v>
      </c>
      <c r="N9" s="26">
        <f>[2]V_МО____нов!BH17</f>
        <v>1510</v>
      </c>
      <c r="O9" s="26">
        <f>[2]V_МО____нов!BI17</f>
        <v>515</v>
      </c>
      <c r="P9" s="29">
        <f>N9+O9</f>
        <v>2025</v>
      </c>
      <c r="Q9" s="26">
        <f>ROUND('[3]Факт за 8 мес. 2022 года'!BH11/8*12,0)</f>
        <v>1491</v>
      </c>
      <c r="R9" s="26">
        <f>ROUND('[3]Факт за 8 мес. 2022 года'!BI11/8*12,0)</f>
        <v>533</v>
      </c>
      <c r="S9" s="29">
        <f>Q9+R9</f>
        <v>2024</v>
      </c>
      <c r="T9" s="26">
        <f>[3]Диагностика_ТРАНСП_!AH5</f>
        <v>1700</v>
      </c>
      <c r="U9" s="26">
        <f>[3]Диагностика_ТРАНСП_!E5</f>
        <v>800</v>
      </c>
      <c r="V9" s="28">
        <f>T9+U9</f>
        <v>2500</v>
      </c>
      <c r="W9" s="30">
        <f>ROUND(I9*$W$8,2)</f>
        <v>1489292</v>
      </c>
      <c r="X9" s="30">
        <f>ROUND(J9*$X$8,2)</f>
        <v>1489292</v>
      </c>
      <c r="Y9" s="31">
        <f>U9+V9+W9+X9</f>
        <v>2981884</v>
      </c>
      <c r="Z9" s="32" t="e">
        <f>ROUND(#REF!*$Z$8,2)</f>
        <v>#REF!</v>
      </c>
      <c r="AA9" s="32" t="e">
        <f>ROUND(#REF!*$AA$8,2)</f>
        <v>#REF!</v>
      </c>
      <c r="AB9" s="33" t="e">
        <f>Z9+AA9</f>
        <v>#REF!</v>
      </c>
      <c r="AC9" s="34" t="e">
        <f>Y9+AB9</f>
        <v>#REF!</v>
      </c>
      <c r="AE9" s="35"/>
      <c r="AF9" s="36"/>
      <c r="AG9" s="37">
        <v>2</v>
      </c>
      <c r="AH9" s="26">
        <f>ROUND(T9*$AH$104,0)</f>
        <v>1113</v>
      </c>
      <c r="AI9" s="26">
        <f>ROUND(U9*$AI$104,0)</f>
        <v>220</v>
      </c>
      <c r="AJ9" s="26">
        <f>AH9+AI9</f>
        <v>1333</v>
      </c>
      <c r="AK9" s="29">
        <f>AH9-N9</f>
        <v>-397</v>
      </c>
      <c r="AL9" s="29">
        <f>AI9-O9</f>
        <v>-295</v>
      </c>
      <c r="AM9" s="29">
        <f>AK9+AL9</f>
        <v>-692</v>
      </c>
      <c r="AN9" s="29">
        <f>AH9-Q9</f>
        <v>-378</v>
      </c>
      <c r="AO9" s="29">
        <f>AI9-R9</f>
        <v>-313</v>
      </c>
      <c r="AP9" s="29">
        <f>AN9+AO9</f>
        <v>-691</v>
      </c>
    </row>
    <row r="10" spans="1:42" ht="33.75" x14ac:dyDescent="0.3">
      <c r="A10" s="24">
        <v>2</v>
      </c>
      <c r="B10" s="25" t="s">
        <v>33</v>
      </c>
      <c r="C10" s="26">
        <f>[2]V_МО____нов!BC18</f>
        <v>624</v>
      </c>
      <c r="D10" s="26">
        <f>[3]Диагностика_ТРАНСП_!ED6</f>
        <v>681</v>
      </c>
      <c r="E10" s="26">
        <f>ROUND('[3]Факт за 8 мес. 2022 года'!BC12/8*12,0)</f>
        <v>647</v>
      </c>
      <c r="F10" s="27">
        <f t="shared" ref="F10:F50" si="0">ROUND(D10*$F$104,0)</f>
        <v>477</v>
      </c>
      <c r="G10" s="27"/>
      <c r="H10" s="26">
        <f>ROUND([3]Диагностика_ТРАНСП_!CJ6*МРТ!$H$104,0)</f>
        <v>0</v>
      </c>
      <c r="I10" s="26">
        <f>ROUND([3]Диагностика_ТРАНСП_!GD6*$I$104,0)</f>
        <v>0</v>
      </c>
      <c r="J10" s="26">
        <f>ROUND([3]Диагностика_ТРАНСП_!GE6*$J$104,0)</f>
        <v>0</v>
      </c>
      <c r="K10" s="28">
        <f>F10+H10+I10+J10</f>
        <v>477</v>
      </c>
      <c r="L10" s="29">
        <f t="shared" ref="L10:L50" si="1">F10-C10</f>
        <v>-147</v>
      </c>
      <c r="M10" s="29">
        <f t="shared" ref="M10:M50" si="2">F10-E10</f>
        <v>-170</v>
      </c>
      <c r="N10" s="26">
        <f>[2]V_МО____нов!BH18</f>
        <v>393</v>
      </c>
      <c r="O10" s="26">
        <f>[2]V_МО____нов!BI18</f>
        <v>22</v>
      </c>
      <c r="P10" s="29">
        <f t="shared" ref="P10:P50" si="3">N10+O10</f>
        <v>415</v>
      </c>
      <c r="Q10" s="26">
        <f>ROUND('[3]Факт за 8 мес. 2022 года'!BH12/8*12,0)</f>
        <v>389</v>
      </c>
      <c r="R10" s="26">
        <f>ROUND('[3]Факт за 8 мес. 2022 года'!BI12/8*12,0)</f>
        <v>15</v>
      </c>
      <c r="S10" s="29">
        <f t="shared" ref="S10:S50" si="4">Q10+R10</f>
        <v>404</v>
      </c>
      <c r="T10" s="26">
        <f>[3]Диагностика_ТРАНСП_!AH6</f>
        <v>404</v>
      </c>
      <c r="U10" s="26">
        <f>[3]Диагностика_ТРАНСП_!E6</f>
        <v>14</v>
      </c>
      <c r="V10" s="28">
        <f t="shared" ref="V10:V13" si="5">T10+U10</f>
        <v>418</v>
      </c>
      <c r="W10" s="30">
        <f>ROUND(I10*$W$8,2)</f>
        <v>0</v>
      </c>
      <c r="X10" s="30">
        <f>ROUND(J10*$X$8,2)</f>
        <v>0</v>
      </c>
      <c r="Y10" s="31">
        <f t="shared" ref="Y10:Y50" si="6">U10+V10+W10+X10</f>
        <v>432</v>
      </c>
      <c r="Z10" s="32" t="e">
        <f>ROUND(#REF!*$Z$8,2)</f>
        <v>#REF!</v>
      </c>
      <c r="AA10" s="32" t="e">
        <f>ROUND(#REF!*$AA$8,2)</f>
        <v>#REF!</v>
      </c>
      <c r="AB10" s="33" t="e">
        <f t="shared" ref="AB10:AB50" si="7">Z10+AA10</f>
        <v>#REF!</v>
      </c>
      <c r="AC10" s="34" t="e">
        <f t="shared" ref="AC10:AC50" si="8">Y10+AB10</f>
        <v>#REF!</v>
      </c>
      <c r="AE10" s="35"/>
      <c r="AF10" s="36"/>
      <c r="AG10" s="37">
        <v>2</v>
      </c>
      <c r="AH10" s="26">
        <f t="shared" ref="AH10:AH12" si="9">ROUND(T10*$AH$104,0)</f>
        <v>265</v>
      </c>
      <c r="AI10" s="26">
        <f t="shared" ref="AI10:AI50" si="10">ROUND(U10*$AI$104,0)</f>
        <v>4</v>
      </c>
      <c r="AJ10" s="26">
        <f t="shared" ref="AJ10:AJ50" si="11">AH10+AI10</f>
        <v>269</v>
      </c>
      <c r="AK10" s="29">
        <f t="shared" ref="AK10:AL13" si="12">AH10-N10</f>
        <v>-128</v>
      </c>
      <c r="AL10" s="29">
        <f t="shared" si="12"/>
        <v>-18</v>
      </c>
      <c r="AM10" s="29">
        <f t="shared" ref="AM10:AM50" si="13">AK10+AL10</f>
        <v>-146</v>
      </c>
      <c r="AN10" s="29">
        <f t="shared" ref="AN10:AO13" si="14">AH10-Q10</f>
        <v>-124</v>
      </c>
      <c r="AO10" s="29">
        <f t="shared" si="14"/>
        <v>-11</v>
      </c>
      <c r="AP10" s="29">
        <f t="shared" ref="AP10:AP13" si="15">AN10+AO10</f>
        <v>-135</v>
      </c>
    </row>
    <row r="11" spans="1:42" ht="20.25" x14ac:dyDescent="0.3">
      <c r="A11" s="24">
        <v>3</v>
      </c>
      <c r="B11" s="25" t="s">
        <v>34</v>
      </c>
      <c r="C11" s="26">
        <f>[2]V_МО____нов!BC19</f>
        <v>1846</v>
      </c>
      <c r="D11" s="26">
        <f>[3]Диагностика_ТРАНСП_!ED7</f>
        <v>1823</v>
      </c>
      <c r="E11" s="26">
        <f>ROUND('[3]Факт за 8 мес. 2022 года'!BC13/8*12,0)-1</f>
        <v>1823</v>
      </c>
      <c r="F11" s="27">
        <f t="shared" si="0"/>
        <v>1276</v>
      </c>
      <c r="G11" s="27"/>
      <c r="H11" s="38">
        <f>ROUND([3]Диагностика_ТРАНСП_!CJ7*МРТ!$H$104,0)</f>
        <v>3020</v>
      </c>
      <c r="I11" s="26">
        <f>ROUND([3]Диагностика_ТРАНСП_!GD7*$I$104,0)</f>
        <v>76</v>
      </c>
      <c r="J11" s="26">
        <f>ROUND([3]Диагностика_ТРАНСП_!GE7*$J$104,0)</f>
        <v>50</v>
      </c>
      <c r="K11" s="28">
        <f>F11+H11+I11+J11</f>
        <v>4422</v>
      </c>
      <c r="L11" s="29">
        <f t="shared" si="1"/>
        <v>-570</v>
      </c>
      <c r="M11" s="29">
        <f t="shared" si="2"/>
        <v>-547</v>
      </c>
      <c r="N11" s="26">
        <f>[2]V_МО____нов!BH19</f>
        <v>1265</v>
      </c>
      <c r="O11" s="26">
        <f>[2]V_МО____нов!BI19</f>
        <v>1190</v>
      </c>
      <c r="P11" s="29">
        <f t="shared" si="3"/>
        <v>2455</v>
      </c>
      <c r="Q11" s="26">
        <f>ROUND('[3]Факт за 8 мес. 2022 года'!BH13/8*12,0)</f>
        <v>509</v>
      </c>
      <c r="R11" s="26">
        <f>ROUND('[3]Факт за 8 мес. 2022 года'!BI13/8*12,0)</f>
        <v>1164</v>
      </c>
      <c r="S11" s="29">
        <f t="shared" si="4"/>
        <v>1673</v>
      </c>
      <c r="T11" s="26">
        <f>[3]Диагностика_ТРАНСП_!AH7</f>
        <v>815</v>
      </c>
      <c r="U11" s="26">
        <f>[3]Диагностика_ТРАНСП_!E7</f>
        <v>2105</v>
      </c>
      <c r="V11" s="28">
        <f t="shared" si="5"/>
        <v>2920</v>
      </c>
      <c r="W11" s="30">
        <f>ROUND(I11*$W$8,2)</f>
        <v>565930.96</v>
      </c>
      <c r="X11" s="30">
        <f>ROUND(J11*$X$8,2)</f>
        <v>372323</v>
      </c>
      <c r="Y11" s="31">
        <f t="shared" si="6"/>
        <v>943278.96</v>
      </c>
      <c r="Z11" s="32" t="e">
        <f>ROUND(#REF!*$Z$8,2)</f>
        <v>#REF!</v>
      </c>
      <c r="AA11" s="32" t="e">
        <f>ROUND(#REF!*$AA$8,2)-3051.71</f>
        <v>#REF!</v>
      </c>
      <c r="AB11" s="33" t="e">
        <f t="shared" si="7"/>
        <v>#REF!</v>
      </c>
      <c r="AC11" s="34" t="e">
        <f t="shared" si="8"/>
        <v>#REF!</v>
      </c>
      <c r="AE11" s="35"/>
      <c r="AF11" s="36"/>
      <c r="AG11" s="37">
        <v>1</v>
      </c>
      <c r="AH11" s="26">
        <f t="shared" si="9"/>
        <v>534</v>
      </c>
      <c r="AI11" s="26">
        <f t="shared" si="10"/>
        <v>578</v>
      </c>
      <c r="AJ11" s="26">
        <f t="shared" si="11"/>
        <v>1112</v>
      </c>
      <c r="AK11" s="29">
        <f t="shared" si="12"/>
        <v>-731</v>
      </c>
      <c r="AL11" s="29">
        <f t="shared" si="12"/>
        <v>-612</v>
      </c>
      <c r="AM11" s="29">
        <f t="shared" si="13"/>
        <v>-1343</v>
      </c>
      <c r="AN11" s="29">
        <f t="shared" si="14"/>
        <v>25</v>
      </c>
      <c r="AO11" s="29">
        <f t="shared" si="14"/>
        <v>-586</v>
      </c>
      <c r="AP11" s="29">
        <f t="shared" si="15"/>
        <v>-561</v>
      </c>
    </row>
    <row r="12" spans="1:42" ht="20.25" x14ac:dyDescent="0.3">
      <c r="A12" s="24">
        <v>4</v>
      </c>
      <c r="B12" s="39" t="s">
        <v>35</v>
      </c>
      <c r="C12" s="26">
        <f>[2]V_МО____нов!BC20</f>
        <v>2072</v>
      </c>
      <c r="D12" s="26">
        <f>[3]Диагностика_ТРАНСП_!ED8</f>
        <v>1806</v>
      </c>
      <c r="E12" s="26">
        <f>ROUND('[3]Факт за 8 мес. 2022 года'!BC14/8*12,0)</f>
        <v>1319</v>
      </c>
      <c r="F12" s="27">
        <f t="shared" si="0"/>
        <v>1264</v>
      </c>
      <c r="G12" s="40"/>
      <c r="H12" s="26">
        <f>ROUND([3]Диагностика_ТРАНСП_!CJ8*МРТ!$H$104,0)</f>
        <v>30</v>
      </c>
      <c r="I12" s="26">
        <f>ROUND([3]Диагностика_ТРАНСП_!GD8*$I$104,0)</f>
        <v>0</v>
      </c>
      <c r="J12" s="26">
        <f>ROUND([3]Диагностика_ТРАНСП_!GE8*$J$104,0)</f>
        <v>0</v>
      </c>
      <c r="K12" s="28">
        <f>F12+H12+I12+J12</f>
        <v>1294</v>
      </c>
      <c r="L12" s="29">
        <f t="shared" si="1"/>
        <v>-808</v>
      </c>
      <c r="M12" s="29">
        <f t="shared" si="2"/>
        <v>-55</v>
      </c>
      <c r="N12" s="26">
        <f>[2]V_МО____нов!BH20</f>
        <v>0</v>
      </c>
      <c r="O12" s="26">
        <f>[2]V_МО____нов!BI20</f>
        <v>0</v>
      </c>
      <c r="P12" s="29">
        <f t="shared" si="3"/>
        <v>0</v>
      </c>
      <c r="Q12" s="26">
        <f>ROUND('[3]Факт за 8 мес. 2022 года'!BH14/8*12,0)</f>
        <v>0</v>
      </c>
      <c r="R12" s="26">
        <f>ROUND('[3]Факт за 8 мес. 2022 года'!BI14/8*12,0)</f>
        <v>0</v>
      </c>
      <c r="S12" s="29">
        <f t="shared" si="4"/>
        <v>0</v>
      </c>
      <c r="T12" s="26">
        <f>[3]Диагностика_ТРАНСП_!AH8</f>
        <v>0</v>
      </c>
      <c r="U12" s="26">
        <f>[3]Диагностика_ТРАНСП_!E8</f>
        <v>0</v>
      </c>
      <c r="V12" s="28">
        <f t="shared" si="5"/>
        <v>0</v>
      </c>
      <c r="W12" s="30">
        <f>ROUND(I12*$W$8,2)</f>
        <v>0</v>
      </c>
      <c r="X12" s="30">
        <f>ROUND(J12*$X$8,2)</f>
        <v>0</v>
      </c>
      <c r="Y12" s="31">
        <f t="shared" si="6"/>
        <v>0</v>
      </c>
      <c r="Z12" s="32" t="e">
        <f>ROUND(#REF!*$Z$8,2)</f>
        <v>#REF!</v>
      </c>
      <c r="AA12" s="32" t="e">
        <f>ROUND(#REF!*$AA$8,2)</f>
        <v>#REF!</v>
      </c>
      <c r="AB12" s="33" t="e">
        <f t="shared" si="7"/>
        <v>#REF!</v>
      </c>
      <c r="AC12" s="34" t="e">
        <f t="shared" si="8"/>
        <v>#REF!</v>
      </c>
      <c r="AE12" s="35"/>
      <c r="AF12" s="36"/>
      <c r="AG12" s="37"/>
      <c r="AH12" s="26">
        <f t="shared" si="9"/>
        <v>0</v>
      </c>
      <c r="AI12" s="26">
        <f t="shared" si="10"/>
        <v>0</v>
      </c>
      <c r="AJ12" s="26">
        <f t="shared" si="11"/>
        <v>0</v>
      </c>
      <c r="AK12" s="29">
        <f t="shared" si="12"/>
        <v>0</v>
      </c>
      <c r="AL12" s="29">
        <f t="shared" si="12"/>
        <v>0</v>
      </c>
      <c r="AM12" s="29">
        <f t="shared" si="13"/>
        <v>0</v>
      </c>
      <c r="AN12" s="29">
        <f t="shared" si="14"/>
        <v>0</v>
      </c>
      <c r="AO12" s="29">
        <f t="shared" si="14"/>
        <v>0</v>
      </c>
      <c r="AP12" s="29">
        <f t="shared" si="15"/>
        <v>0</v>
      </c>
    </row>
    <row r="13" spans="1:42" ht="20.25" x14ac:dyDescent="0.3">
      <c r="A13" s="24">
        <v>5</v>
      </c>
      <c r="B13" s="41" t="s">
        <v>36</v>
      </c>
      <c r="C13" s="26">
        <f>[2]V_МО____нов!BC21</f>
        <v>0</v>
      </c>
      <c r="D13" s="26">
        <f>[3]Диагностика_ТРАНСП_!ED9</f>
        <v>0</v>
      </c>
      <c r="E13" s="26">
        <f>ROUND('[3]Факт за 8 мес. 2022 года'!BC15/8*12,0)</f>
        <v>0</v>
      </c>
      <c r="F13" s="27">
        <f t="shared" si="0"/>
        <v>0</v>
      </c>
      <c r="G13" s="27"/>
      <c r="H13" s="26">
        <f>ROUND([3]Диагностика_ТРАНСП_!CJ9*МРТ!$H$104,0)</f>
        <v>0</v>
      </c>
      <c r="I13" s="26">
        <f>ROUND([3]Диагностика_ТРАНСП_!GD9*$I$104,0)</f>
        <v>0</v>
      </c>
      <c r="J13" s="26">
        <f>ROUND([3]Диагностика_ТРАНСП_!GE9*$J$104,0)</f>
        <v>0</v>
      </c>
      <c r="K13" s="28">
        <f>F13+H13+I13+J13</f>
        <v>0</v>
      </c>
      <c r="L13" s="29">
        <f t="shared" si="1"/>
        <v>0</v>
      </c>
      <c r="M13" s="29">
        <f t="shared" si="2"/>
        <v>0</v>
      </c>
      <c r="N13" s="26">
        <f>[2]V_МО____нов!BH21</f>
        <v>0</v>
      </c>
      <c r="O13" s="26">
        <f>[2]V_МО____нов!BI21</f>
        <v>0</v>
      </c>
      <c r="P13" s="29">
        <f t="shared" si="3"/>
        <v>0</v>
      </c>
      <c r="Q13" s="26">
        <f>ROUND('[3]Факт за 8 мес. 2022 года'!BH15/8*12,0)</f>
        <v>0</v>
      </c>
      <c r="R13" s="26">
        <f>ROUND('[3]Факт за 8 мес. 2022 года'!BI15/8*12,0)</f>
        <v>0</v>
      </c>
      <c r="S13" s="29">
        <f t="shared" si="4"/>
        <v>0</v>
      </c>
      <c r="T13" s="26">
        <f>[3]Диагностика_ТРАНСП_!AH9</f>
        <v>0</v>
      </c>
      <c r="U13" s="26">
        <f>[3]Диагностика_ТРАНСП_!E9</f>
        <v>0</v>
      </c>
      <c r="V13" s="28">
        <f t="shared" si="5"/>
        <v>0</v>
      </c>
      <c r="W13" s="30">
        <f>ROUND(I13*$W$8,2)</f>
        <v>0</v>
      </c>
      <c r="X13" s="30">
        <f>ROUND(J13*$X$8,2)</f>
        <v>0</v>
      </c>
      <c r="Y13" s="31">
        <f t="shared" si="6"/>
        <v>0</v>
      </c>
      <c r="Z13" s="32" t="e">
        <f>ROUND(#REF!*$Z$8,2)</f>
        <v>#REF!</v>
      </c>
      <c r="AA13" s="32" t="e">
        <f>ROUND(#REF!*$AA$8,2)</f>
        <v>#REF!</v>
      </c>
      <c r="AB13" s="33" t="e">
        <f t="shared" si="7"/>
        <v>#REF!</v>
      </c>
      <c r="AC13" s="34" t="e">
        <f t="shared" si="8"/>
        <v>#REF!</v>
      </c>
      <c r="AE13" s="35"/>
      <c r="AF13" s="36"/>
      <c r="AG13" s="37"/>
      <c r="AH13" s="26">
        <f>ROUND(T13*$AH$104,0)</f>
        <v>0</v>
      </c>
      <c r="AI13" s="26">
        <f t="shared" si="10"/>
        <v>0</v>
      </c>
      <c r="AJ13" s="26">
        <f t="shared" si="11"/>
        <v>0</v>
      </c>
      <c r="AK13" s="29">
        <f t="shared" si="12"/>
        <v>0</v>
      </c>
      <c r="AL13" s="29">
        <f t="shared" si="12"/>
        <v>0</v>
      </c>
      <c r="AM13" s="29">
        <f t="shared" si="13"/>
        <v>0</v>
      </c>
      <c r="AN13" s="29">
        <f t="shared" si="14"/>
        <v>0</v>
      </c>
      <c r="AO13" s="29">
        <f t="shared" si="14"/>
        <v>0</v>
      </c>
      <c r="AP13" s="29">
        <f t="shared" si="15"/>
        <v>0</v>
      </c>
    </row>
    <row r="14" spans="1:42" ht="20.25" x14ac:dyDescent="0.3">
      <c r="A14" s="42"/>
      <c r="B14" s="43" t="s">
        <v>37</v>
      </c>
      <c r="C14" s="44">
        <f t="shared" ref="C14:AP14" si="16">SUM(C9:C13)</f>
        <v>6250</v>
      </c>
      <c r="D14" s="44">
        <f t="shared" si="16"/>
        <v>6310</v>
      </c>
      <c r="E14" s="44">
        <f t="shared" si="16"/>
        <v>5363</v>
      </c>
      <c r="F14" s="44">
        <f t="shared" si="16"/>
        <v>4417</v>
      </c>
      <c r="G14" s="44">
        <f t="shared" si="16"/>
        <v>0</v>
      </c>
      <c r="H14" s="44">
        <f t="shared" si="16"/>
        <v>3650</v>
      </c>
      <c r="I14" s="44">
        <f t="shared" si="16"/>
        <v>276</v>
      </c>
      <c r="J14" s="44">
        <f t="shared" si="16"/>
        <v>250</v>
      </c>
      <c r="K14" s="44">
        <f t="shared" si="16"/>
        <v>8593</v>
      </c>
      <c r="L14" s="44">
        <f t="shared" si="16"/>
        <v>-1833</v>
      </c>
      <c r="M14" s="44">
        <f t="shared" si="16"/>
        <v>-946</v>
      </c>
      <c r="N14" s="44">
        <f t="shared" si="16"/>
        <v>3168</v>
      </c>
      <c r="O14" s="44">
        <f t="shared" si="16"/>
        <v>1727</v>
      </c>
      <c r="P14" s="44">
        <f t="shared" si="16"/>
        <v>4895</v>
      </c>
      <c r="Q14" s="44">
        <f t="shared" si="16"/>
        <v>2389</v>
      </c>
      <c r="R14" s="44">
        <f t="shared" si="16"/>
        <v>1712</v>
      </c>
      <c r="S14" s="44">
        <f t="shared" si="16"/>
        <v>4101</v>
      </c>
      <c r="T14" s="45">
        <f t="shared" si="16"/>
        <v>2919</v>
      </c>
      <c r="U14" s="45">
        <f t="shared" si="16"/>
        <v>2919</v>
      </c>
      <c r="V14" s="45">
        <f t="shared" si="16"/>
        <v>5838</v>
      </c>
      <c r="W14" s="45">
        <f t="shared" si="16"/>
        <v>2055222.96</v>
      </c>
      <c r="X14" s="45">
        <f t="shared" si="16"/>
        <v>1861615</v>
      </c>
      <c r="Y14" s="45">
        <f t="shared" si="16"/>
        <v>3925594.96</v>
      </c>
      <c r="Z14" s="45" t="e">
        <f t="shared" si="16"/>
        <v>#REF!</v>
      </c>
      <c r="AA14" s="45" t="e">
        <f t="shared" si="16"/>
        <v>#REF!</v>
      </c>
      <c r="AB14" s="45" t="e">
        <f t="shared" si="16"/>
        <v>#REF!</v>
      </c>
      <c r="AC14" s="45" t="e">
        <f t="shared" si="16"/>
        <v>#REF!</v>
      </c>
      <c r="AD14" s="45">
        <f t="shared" si="16"/>
        <v>0</v>
      </c>
      <c r="AE14" s="45">
        <f t="shared" si="16"/>
        <v>0</v>
      </c>
      <c r="AF14" s="45">
        <f t="shared" si="16"/>
        <v>0</v>
      </c>
      <c r="AG14" s="46">
        <f t="shared" si="16"/>
        <v>5</v>
      </c>
      <c r="AH14" s="45">
        <f t="shared" si="16"/>
        <v>1912</v>
      </c>
      <c r="AI14" s="45">
        <f t="shared" si="16"/>
        <v>802</v>
      </c>
      <c r="AJ14" s="45">
        <f t="shared" si="16"/>
        <v>2714</v>
      </c>
      <c r="AK14" s="44">
        <f t="shared" si="16"/>
        <v>-1256</v>
      </c>
      <c r="AL14" s="44">
        <f t="shared" si="16"/>
        <v>-925</v>
      </c>
      <c r="AM14" s="44">
        <f t="shared" si="16"/>
        <v>-2181</v>
      </c>
      <c r="AN14" s="44">
        <f t="shared" si="16"/>
        <v>-477</v>
      </c>
      <c r="AO14" s="44">
        <f t="shared" si="16"/>
        <v>-910</v>
      </c>
      <c r="AP14" s="44">
        <f t="shared" si="16"/>
        <v>-1387</v>
      </c>
    </row>
    <row r="15" spans="1:42" s="47" customFormat="1" ht="20.25" x14ac:dyDescent="0.3">
      <c r="A15" s="24">
        <v>6</v>
      </c>
      <c r="B15" s="41" t="s">
        <v>38</v>
      </c>
      <c r="C15" s="26">
        <f>[2]V_МО____нов!BC23</f>
        <v>13761</v>
      </c>
      <c r="D15" s="26">
        <f>[3]Диагностика_ТРАНСП_!ED11</f>
        <v>19250</v>
      </c>
      <c r="E15" s="26">
        <f>ROUND('[3]Факт за 8 мес. 2022 года'!BC17/8*12,0)-1</f>
        <v>13759</v>
      </c>
      <c r="F15" s="27">
        <f t="shared" si="0"/>
        <v>13473</v>
      </c>
      <c r="G15" s="40"/>
      <c r="H15" s="26">
        <f>ROUND([3]Диагностика_ТРАНСП_!CJ11*МРТ!$H$104,0)</f>
        <v>0</v>
      </c>
      <c r="I15" s="26">
        <f>ROUND([3]Диагностика_ТРАНСП_!GD11*$I$104,0)</f>
        <v>0</v>
      </c>
      <c r="J15" s="26">
        <f>ROUND([3]Диагностика_ТРАНСП_!GE11*$J$104,0)</f>
        <v>0</v>
      </c>
      <c r="K15" s="28">
        <f t="shared" ref="K15:K20" si="17">F15+H15+I15+J15</f>
        <v>13473</v>
      </c>
      <c r="L15" s="29">
        <f t="shared" si="1"/>
        <v>-288</v>
      </c>
      <c r="M15" s="29">
        <f t="shared" si="2"/>
        <v>-286</v>
      </c>
      <c r="N15" s="26">
        <f>[2]V_МО____нов!BH23</f>
        <v>0</v>
      </c>
      <c r="O15" s="26">
        <f>[2]V_МО____нов!BI23</f>
        <v>0</v>
      </c>
      <c r="P15" s="29">
        <f t="shared" si="3"/>
        <v>0</v>
      </c>
      <c r="Q15" s="26">
        <f>ROUND('[3]Факт за 8 мес. 2022 года'!BH17/8*12,0)</f>
        <v>0</v>
      </c>
      <c r="R15" s="26">
        <f>ROUND('[3]Факт за 8 мес. 2022 года'!BI17/8*12,0)</f>
        <v>0</v>
      </c>
      <c r="S15" s="29">
        <f t="shared" si="4"/>
        <v>0</v>
      </c>
      <c r="T15" s="26">
        <f>[3]Диагностика_ТРАНСП_!AH11</f>
        <v>0</v>
      </c>
      <c r="U15" s="26">
        <f>[3]Диагностика_ТРАНСП_!E11</f>
        <v>0</v>
      </c>
      <c r="V15" s="28">
        <f t="shared" ref="V15:V20" si="18">T15+U15</f>
        <v>0</v>
      </c>
      <c r="W15" s="30">
        <f t="shared" ref="W15:W20" si="19">ROUND(I15*$W$8,2)</f>
        <v>0</v>
      </c>
      <c r="X15" s="30">
        <f t="shared" ref="X15:X20" si="20">ROUND(J15*$X$8,2)</f>
        <v>0</v>
      </c>
      <c r="Y15" s="31">
        <f t="shared" si="6"/>
        <v>0</v>
      </c>
      <c r="Z15" s="32" t="e">
        <f>ROUND(#REF!*$Z$8,2)</f>
        <v>#REF!</v>
      </c>
      <c r="AA15" s="32" t="e">
        <f>ROUND(#REF!*$AA$8,2)</f>
        <v>#REF!</v>
      </c>
      <c r="AB15" s="33" t="e">
        <f t="shared" si="7"/>
        <v>#REF!</v>
      </c>
      <c r="AC15" s="34" t="e">
        <f t="shared" si="8"/>
        <v>#REF!</v>
      </c>
      <c r="AE15" s="48"/>
      <c r="AF15" s="49"/>
      <c r="AG15" s="50"/>
      <c r="AH15" s="26">
        <f t="shared" ref="AH15:AH20" si="21">ROUND(T15*$AH$104,0)</f>
        <v>0</v>
      </c>
      <c r="AI15" s="26">
        <f t="shared" si="10"/>
        <v>0</v>
      </c>
      <c r="AJ15" s="26">
        <f t="shared" si="11"/>
        <v>0</v>
      </c>
      <c r="AK15" s="29">
        <f t="shared" ref="AK15:AL20" si="22">AH15-N15</f>
        <v>0</v>
      </c>
      <c r="AL15" s="29">
        <f t="shared" si="22"/>
        <v>0</v>
      </c>
      <c r="AM15" s="29">
        <f t="shared" si="13"/>
        <v>0</v>
      </c>
      <c r="AN15" s="29">
        <f t="shared" ref="AN15:AO20" si="23">AH15-Q15</f>
        <v>0</v>
      </c>
      <c r="AO15" s="29">
        <f t="shared" si="23"/>
        <v>0</v>
      </c>
      <c r="AP15" s="29">
        <f t="shared" ref="AP15:AP20" si="24">AN15+AO15</f>
        <v>0</v>
      </c>
    </row>
    <row r="16" spans="1:42" s="47" customFormat="1" ht="20.25" x14ac:dyDescent="0.3">
      <c r="A16" s="24">
        <f>A15+1</f>
        <v>7</v>
      </c>
      <c r="B16" s="41" t="s">
        <v>39</v>
      </c>
      <c r="C16" s="26">
        <f>[2]V_МО____нов!BC24</f>
        <v>46</v>
      </c>
      <c r="D16" s="26">
        <f>[3]Диагностика_ТРАНСП_!ED12</f>
        <v>0</v>
      </c>
      <c r="E16" s="26">
        <f>ROUND('[3]Факт за 8 мес. 2022 года'!BC18/8*12,0)</f>
        <v>0</v>
      </c>
      <c r="F16" s="27">
        <f t="shared" si="0"/>
        <v>0</v>
      </c>
      <c r="G16" s="27"/>
      <c r="H16" s="26">
        <f>ROUND([3]Диагностика_ТРАНСП_!CJ12*МРТ!$H$104,0)</f>
        <v>0</v>
      </c>
      <c r="I16" s="26">
        <f>ROUND([3]Диагностика_ТРАНСП_!GD12*$I$104,0)</f>
        <v>0</v>
      </c>
      <c r="J16" s="26">
        <f>ROUND([3]Диагностика_ТРАНСП_!GE12*$J$104,0)</f>
        <v>0</v>
      </c>
      <c r="K16" s="28">
        <f t="shared" si="17"/>
        <v>0</v>
      </c>
      <c r="L16" s="29">
        <f t="shared" si="1"/>
        <v>-46</v>
      </c>
      <c r="M16" s="29">
        <f t="shared" si="2"/>
        <v>0</v>
      </c>
      <c r="N16" s="26">
        <f>[2]V_МО____нов!BH24</f>
        <v>71</v>
      </c>
      <c r="O16" s="26">
        <f>[2]V_МО____нов!BI24</f>
        <v>2</v>
      </c>
      <c r="P16" s="29">
        <f t="shared" si="3"/>
        <v>73</v>
      </c>
      <c r="Q16" s="26">
        <f>ROUND('[3]Факт за 8 мес. 2022 года'!BH18/8*12,0)</f>
        <v>0</v>
      </c>
      <c r="R16" s="26">
        <f>ROUND('[3]Факт за 8 мес. 2022 года'!BI18/8*12,0)</f>
        <v>0</v>
      </c>
      <c r="S16" s="29">
        <f t="shared" si="4"/>
        <v>0</v>
      </c>
      <c r="T16" s="26">
        <f>[3]Диагностика_ТРАНСП_!AH12</f>
        <v>0</v>
      </c>
      <c r="U16" s="26">
        <f>[3]Диагностика_ТРАНСП_!E12</f>
        <v>0</v>
      </c>
      <c r="V16" s="28">
        <f t="shared" si="18"/>
        <v>0</v>
      </c>
      <c r="W16" s="30">
        <f t="shared" si="19"/>
        <v>0</v>
      </c>
      <c r="X16" s="30">
        <f t="shared" si="20"/>
        <v>0</v>
      </c>
      <c r="Y16" s="31">
        <f t="shared" si="6"/>
        <v>0</v>
      </c>
      <c r="Z16" s="32" t="e">
        <f>ROUND(#REF!*$Z$8,2)</f>
        <v>#REF!</v>
      </c>
      <c r="AA16" s="32" t="e">
        <f>ROUND(#REF!*$AA$8,2)</f>
        <v>#REF!</v>
      </c>
      <c r="AB16" s="33" t="e">
        <f t="shared" si="7"/>
        <v>#REF!</v>
      </c>
      <c r="AC16" s="34" t="e">
        <f t="shared" si="8"/>
        <v>#REF!</v>
      </c>
      <c r="AE16" s="48"/>
      <c r="AF16" s="49"/>
      <c r="AG16" s="50">
        <v>1</v>
      </c>
      <c r="AH16" s="26">
        <f t="shared" si="21"/>
        <v>0</v>
      </c>
      <c r="AI16" s="26">
        <f t="shared" si="10"/>
        <v>0</v>
      </c>
      <c r="AJ16" s="26">
        <f t="shared" si="11"/>
        <v>0</v>
      </c>
      <c r="AK16" s="29">
        <f t="shared" si="22"/>
        <v>-71</v>
      </c>
      <c r="AL16" s="29">
        <f t="shared" si="22"/>
        <v>-2</v>
      </c>
      <c r="AM16" s="29">
        <f t="shared" si="13"/>
        <v>-73</v>
      </c>
      <c r="AN16" s="29">
        <f t="shared" si="23"/>
        <v>0</v>
      </c>
      <c r="AO16" s="29">
        <f t="shared" si="23"/>
        <v>0</v>
      </c>
      <c r="AP16" s="29">
        <f t="shared" si="24"/>
        <v>0</v>
      </c>
    </row>
    <row r="17" spans="1:42" ht="20.25" x14ac:dyDescent="0.3">
      <c r="A17" s="24">
        <f t="shared" ref="A17:A20" si="25">A16+1</f>
        <v>8</v>
      </c>
      <c r="B17" s="41" t="s">
        <v>40</v>
      </c>
      <c r="C17" s="26">
        <f>[2]V_МО____нов!BC25</f>
        <v>1911</v>
      </c>
      <c r="D17" s="26">
        <f>[3]Диагностика_ТРАНСП_!ED13</f>
        <v>2363</v>
      </c>
      <c r="E17" s="26">
        <f>ROUND('[3]Факт за 8 мес. 2022 года'!BC19/8*12,0)</f>
        <v>1328</v>
      </c>
      <c r="F17" s="27">
        <f t="shared" si="0"/>
        <v>1654</v>
      </c>
      <c r="G17" s="27"/>
      <c r="H17" s="26">
        <f>ROUND([3]Диагностика_ТРАНСП_!CJ13*МРТ!$H$104,0)</f>
        <v>4166</v>
      </c>
      <c r="I17" s="26">
        <f>ROUND([3]Диагностика_ТРАНСП_!GD13*$I$104,0)</f>
        <v>0</v>
      </c>
      <c r="J17" s="26">
        <f>ROUND([3]Диагностика_ТРАНСП_!GE13*$J$104,0)</f>
        <v>0</v>
      </c>
      <c r="K17" s="28">
        <f t="shared" si="17"/>
        <v>5820</v>
      </c>
      <c r="L17" s="29">
        <f t="shared" si="1"/>
        <v>-257</v>
      </c>
      <c r="M17" s="29">
        <f t="shared" si="2"/>
        <v>326</v>
      </c>
      <c r="N17" s="26">
        <f>[2]V_МО____нов!BH25</f>
        <v>0</v>
      </c>
      <c r="O17" s="26">
        <f>[2]V_МО____нов!BI25</f>
        <v>0</v>
      </c>
      <c r="P17" s="29">
        <f t="shared" si="3"/>
        <v>0</v>
      </c>
      <c r="Q17" s="26">
        <f>ROUND('[3]Факт за 8 мес. 2022 года'!BH19/8*12,0)</f>
        <v>0</v>
      </c>
      <c r="R17" s="26">
        <f>ROUND('[3]Факт за 8 мес. 2022 года'!BI19/8*12,0)</f>
        <v>0</v>
      </c>
      <c r="S17" s="29">
        <f t="shared" si="4"/>
        <v>0</v>
      </c>
      <c r="T17" s="26">
        <f>[3]Диагностика_ТРАНСП_!AH13</f>
        <v>0</v>
      </c>
      <c r="U17" s="26">
        <f>[3]Диагностика_ТРАНСП_!E13</f>
        <v>0</v>
      </c>
      <c r="V17" s="28">
        <f t="shared" si="18"/>
        <v>0</v>
      </c>
      <c r="W17" s="30">
        <f t="shared" si="19"/>
        <v>0</v>
      </c>
      <c r="X17" s="30">
        <f t="shared" si="20"/>
        <v>0</v>
      </c>
      <c r="Y17" s="31">
        <f t="shared" si="6"/>
        <v>0</v>
      </c>
      <c r="Z17" s="32" t="e">
        <f>ROUND(#REF!*$Z$8,2)</f>
        <v>#REF!</v>
      </c>
      <c r="AA17" s="32" t="e">
        <f>ROUND(#REF!*$AA$8,2)</f>
        <v>#REF!</v>
      </c>
      <c r="AB17" s="33" t="e">
        <f t="shared" si="7"/>
        <v>#REF!</v>
      </c>
      <c r="AC17" s="34" t="e">
        <f t="shared" si="8"/>
        <v>#REF!</v>
      </c>
      <c r="AE17" s="35"/>
      <c r="AF17" s="36"/>
      <c r="AG17" s="37"/>
      <c r="AH17" s="26">
        <f t="shared" si="21"/>
        <v>0</v>
      </c>
      <c r="AI17" s="26">
        <f t="shared" si="10"/>
        <v>0</v>
      </c>
      <c r="AJ17" s="26">
        <f t="shared" si="11"/>
        <v>0</v>
      </c>
      <c r="AK17" s="29">
        <f t="shared" si="22"/>
        <v>0</v>
      </c>
      <c r="AL17" s="29">
        <f t="shared" si="22"/>
        <v>0</v>
      </c>
      <c r="AM17" s="29">
        <f t="shared" si="13"/>
        <v>0</v>
      </c>
      <c r="AN17" s="29">
        <f t="shared" si="23"/>
        <v>0</v>
      </c>
      <c r="AO17" s="29">
        <f t="shared" si="23"/>
        <v>0</v>
      </c>
      <c r="AP17" s="29">
        <f t="shared" si="24"/>
        <v>0</v>
      </c>
    </row>
    <row r="18" spans="1:42" ht="20.25" x14ac:dyDescent="0.3">
      <c r="A18" s="24">
        <f t="shared" si="25"/>
        <v>9</v>
      </c>
      <c r="B18" s="41" t="s">
        <v>41</v>
      </c>
      <c r="C18" s="26">
        <f>[2]V_МО____нов!BC26</f>
        <v>4850</v>
      </c>
      <c r="D18" s="26">
        <f>[3]Диагностика_ТРАНСП_!ED14</f>
        <v>7500</v>
      </c>
      <c r="E18" s="26">
        <f>ROUND('[3]Факт за 8 мес. 2022 года'!BC20/8*12,0)-1</f>
        <v>6085</v>
      </c>
      <c r="F18" s="27">
        <f t="shared" si="0"/>
        <v>5249</v>
      </c>
      <c r="G18" s="27"/>
      <c r="H18" s="26">
        <f>ROUND([3]Диагностика_ТРАНСП_!CJ14*МРТ!$H$104,0)</f>
        <v>0</v>
      </c>
      <c r="I18" s="26">
        <f>ROUND([3]Диагностика_ТРАНСП_!GD14*$I$104,0)</f>
        <v>0</v>
      </c>
      <c r="J18" s="26">
        <f>ROUND([3]Диагностика_ТРАНСП_!GE14*$J$104,0)</f>
        <v>0</v>
      </c>
      <c r="K18" s="28">
        <f t="shared" si="17"/>
        <v>5249</v>
      </c>
      <c r="L18" s="29">
        <f t="shared" si="1"/>
        <v>399</v>
      </c>
      <c r="M18" s="29">
        <f t="shared" si="2"/>
        <v>-836</v>
      </c>
      <c r="N18" s="26">
        <f>[2]V_МО____нов!BH26</f>
        <v>0</v>
      </c>
      <c r="O18" s="26">
        <f>[2]V_МО____нов!BI26</f>
        <v>0</v>
      </c>
      <c r="P18" s="29">
        <f t="shared" si="3"/>
        <v>0</v>
      </c>
      <c r="Q18" s="26">
        <f>ROUND('[3]Факт за 8 мес. 2022 года'!BH20/8*12,0)</f>
        <v>0</v>
      </c>
      <c r="R18" s="26">
        <f>ROUND('[3]Факт за 8 мес. 2022 года'!BI20/8*12,0)</f>
        <v>0</v>
      </c>
      <c r="S18" s="29">
        <f t="shared" si="4"/>
        <v>0</v>
      </c>
      <c r="T18" s="26">
        <f>[3]Диагностика_ТРАНСП_!AH14</f>
        <v>0</v>
      </c>
      <c r="U18" s="26">
        <f>[3]Диагностика_ТРАНСП_!E14</f>
        <v>0</v>
      </c>
      <c r="V18" s="28">
        <f t="shared" si="18"/>
        <v>0</v>
      </c>
      <c r="W18" s="30">
        <f t="shared" si="19"/>
        <v>0</v>
      </c>
      <c r="X18" s="30">
        <f t="shared" si="20"/>
        <v>0</v>
      </c>
      <c r="Y18" s="31">
        <f t="shared" si="6"/>
        <v>0</v>
      </c>
      <c r="Z18" s="32" t="e">
        <f>ROUND(#REF!*$Z$8,2)</f>
        <v>#REF!</v>
      </c>
      <c r="AA18" s="32" t="e">
        <f>ROUND(#REF!*$AA$8,2)</f>
        <v>#REF!</v>
      </c>
      <c r="AB18" s="33" t="e">
        <f t="shared" si="7"/>
        <v>#REF!</v>
      </c>
      <c r="AC18" s="34" t="e">
        <f t="shared" si="8"/>
        <v>#REF!</v>
      </c>
      <c r="AE18" s="35"/>
      <c r="AF18" s="36"/>
      <c r="AG18" s="37"/>
      <c r="AH18" s="26">
        <f t="shared" si="21"/>
        <v>0</v>
      </c>
      <c r="AI18" s="26">
        <f t="shared" si="10"/>
        <v>0</v>
      </c>
      <c r="AJ18" s="26">
        <f t="shared" si="11"/>
        <v>0</v>
      </c>
      <c r="AK18" s="29">
        <f t="shared" si="22"/>
        <v>0</v>
      </c>
      <c r="AL18" s="29">
        <f t="shared" si="22"/>
        <v>0</v>
      </c>
      <c r="AM18" s="29">
        <f t="shared" si="13"/>
        <v>0</v>
      </c>
      <c r="AN18" s="29">
        <f t="shared" si="23"/>
        <v>0</v>
      </c>
      <c r="AO18" s="29">
        <f t="shared" si="23"/>
        <v>0</v>
      </c>
      <c r="AP18" s="29">
        <f t="shared" si="24"/>
        <v>0</v>
      </c>
    </row>
    <row r="19" spans="1:42" ht="20.25" x14ac:dyDescent="0.3">
      <c r="A19" s="24">
        <f t="shared" si="25"/>
        <v>10</v>
      </c>
      <c r="B19" s="41" t="s">
        <v>42</v>
      </c>
      <c r="C19" s="26">
        <f>[2]V_МО____нов!BC27</f>
        <v>0</v>
      </c>
      <c r="D19" s="26">
        <f>[3]Диагностика_ТРАНСП_!ED15</f>
        <v>0</v>
      </c>
      <c r="E19" s="26">
        <f>ROUND('[3]Факт за 8 мес. 2022 года'!BC21/8*12,0)</f>
        <v>0</v>
      </c>
      <c r="F19" s="27">
        <f t="shared" si="0"/>
        <v>0</v>
      </c>
      <c r="G19" s="27"/>
      <c r="H19" s="26">
        <f>ROUND([3]Диагностика_ТРАНСП_!CJ15*МРТ!$H$104,0)</f>
        <v>0</v>
      </c>
      <c r="I19" s="26">
        <f>ROUND([3]Диагностика_ТРАНСП_!GD15*$I$104,0)</f>
        <v>0</v>
      </c>
      <c r="J19" s="26">
        <f>ROUND([3]Диагностика_ТРАНСП_!GE15*$J$104,0)</f>
        <v>0</v>
      </c>
      <c r="K19" s="28">
        <f t="shared" si="17"/>
        <v>0</v>
      </c>
      <c r="L19" s="29">
        <f t="shared" si="1"/>
        <v>0</v>
      </c>
      <c r="M19" s="29">
        <f t="shared" si="2"/>
        <v>0</v>
      </c>
      <c r="N19" s="26">
        <f>[2]V_МО____нов!BH27</f>
        <v>0</v>
      </c>
      <c r="O19" s="26">
        <f>[2]V_МО____нов!BI27</f>
        <v>0</v>
      </c>
      <c r="P19" s="29">
        <f t="shared" si="3"/>
        <v>0</v>
      </c>
      <c r="Q19" s="26">
        <f>ROUND('[3]Факт за 8 мес. 2022 года'!BH21/8*12,0)</f>
        <v>0</v>
      </c>
      <c r="R19" s="26">
        <f>ROUND('[3]Факт за 8 мес. 2022 года'!BI21/8*12,0)</f>
        <v>0</v>
      </c>
      <c r="S19" s="29">
        <f t="shared" si="4"/>
        <v>0</v>
      </c>
      <c r="T19" s="26">
        <f>[3]Диагностика_ТРАНСП_!AH15</f>
        <v>0</v>
      </c>
      <c r="U19" s="26">
        <f>[3]Диагностика_ТРАНСП_!E15</f>
        <v>0</v>
      </c>
      <c r="V19" s="28">
        <f t="shared" si="18"/>
        <v>0</v>
      </c>
      <c r="W19" s="30">
        <f t="shared" si="19"/>
        <v>0</v>
      </c>
      <c r="X19" s="30">
        <f t="shared" si="20"/>
        <v>0</v>
      </c>
      <c r="Y19" s="31">
        <f t="shared" si="6"/>
        <v>0</v>
      </c>
      <c r="Z19" s="32" t="e">
        <f>ROUND(#REF!*$Z$8,2)</f>
        <v>#REF!</v>
      </c>
      <c r="AA19" s="32" t="e">
        <f>ROUND(#REF!*$AA$8,2)</f>
        <v>#REF!</v>
      </c>
      <c r="AB19" s="33" t="e">
        <f t="shared" si="7"/>
        <v>#REF!</v>
      </c>
      <c r="AC19" s="34" t="e">
        <f t="shared" si="8"/>
        <v>#REF!</v>
      </c>
      <c r="AE19" s="35"/>
      <c r="AF19" s="36"/>
      <c r="AG19" s="37"/>
      <c r="AH19" s="26">
        <f t="shared" si="21"/>
        <v>0</v>
      </c>
      <c r="AI19" s="26">
        <f t="shared" si="10"/>
        <v>0</v>
      </c>
      <c r="AJ19" s="26">
        <f t="shared" si="11"/>
        <v>0</v>
      </c>
      <c r="AK19" s="29">
        <f t="shared" si="22"/>
        <v>0</v>
      </c>
      <c r="AL19" s="29">
        <f t="shared" si="22"/>
        <v>0</v>
      </c>
      <c r="AM19" s="29">
        <f t="shared" si="13"/>
        <v>0</v>
      </c>
      <c r="AN19" s="29">
        <f t="shared" si="23"/>
        <v>0</v>
      </c>
      <c r="AO19" s="29">
        <f t="shared" si="23"/>
        <v>0</v>
      </c>
      <c r="AP19" s="29">
        <f t="shared" si="24"/>
        <v>0</v>
      </c>
    </row>
    <row r="20" spans="1:42" ht="20.25" x14ac:dyDescent="0.3">
      <c r="A20" s="24">
        <f t="shared" si="25"/>
        <v>11</v>
      </c>
      <c r="B20" s="41" t="s">
        <v>43</v>
      </c>
      <c r="C20" s="26">
        <f>[2]V_МО____нов!BC28</f>
        <v>0</v>
      </c>
      <c r="D20" s="26">
        <f>[3]Диагностика_ТРАНСП_!ED16</f>
        <v>0</v>
      </c>
      <c r="E20" s="26">
        <f>ROUND('[3]Факт за 8 мес. 2022 года'!BC22/8*12,0)</f>
        <v>0</v>
      </c>
      <c r="F20" s="27">
        <f t="shared" si="0"/>
        <v>0</v>
      </c>
      <c r="G20" s="27"/>
      <c r="H20" s="26">
        <f>ROUND([3]Диагностика_ТРАНСП_!CJ16*МРТ!$H$104,0)</f>
        <v>0</v>
      </c>
      <c r="I20" s="26">
        <f>ROUND([3]Диагностика_ТРАНСП_!GD16*$I$104,0)</f>
        <v>0</v>
      </c>
      <c r="J20" s="26">
        <f>ROUND([3]Диагностика_ТРАНСП_!GE16*$J$104,0)</f>
        <v>0</v>
      </c>
      <c r="K20" s="28">
        <f t="shared" si="17"/>
        <v>0</v>
      </c>
      <c r="L20" s="29">
        <f t="shared" si="1"/>
        <v>0</v>
      </c>
      <c r="M20" s="29">
        <f t="shared" si="2"/>
        <v>0</v>
      </c>
      <c r="N20" s="26">
        <f>[2]V_МО____нов!BH28</f>
        <v>0</v>
      </c>
      <c r="O20" s="26">
        <f>[2]V_МО____нов!BI28</f>
        <v>0</v>
      </c>
      <c r="P20" s="29">
        <f t="shared" si="3"/>
        <v>0</v>
      </c>
      <c r="Q20" s="26">
        <f>ROUND('[3]Факт за 8 мес. 2022 года'!BH22/8*12,0)</f>
        <v>0</v>
      </c>
      <c r="R20" s="26">
        <f>ROUND('[3]Факт за 8 мес. 2022 года'!BI22/8*12,0)</f>
        <v>0</v>
      </c>
      <c r="S20" s="29">
        <f t="shared" si="4"/>
        <v>0</v>
      </c>
      <c r="T20" s="26">
        <f>[3]Диагностика_ТРАНСП_!AH16</f>
        <v>0</v>
      </c>
      <c r="U20" s="26">
        <f>[3]Диагностика_ТРАНСП_!E16</f>
        <v>0</v>
      </c>
      <c r="V20" s="28">
        <f t="shared" si="18"/>
        <v>0</v>
      </c>
      <c r="W20" s="30">
        <f t="shared" si="19"/>
        <v>0</v>
      </c>
      <c r="X20" s="30">
        <f t="shared" si="20"/>
        <v>0</v>
      </c>
      <c r="Y20" s="31">
        <f t="shared" si="6"/>
        <v>0</v>
      </c>
      <c r="Z20" s="32" t="e">
        <f>ROUND(#REF!*$Z$8,2)</f>
        <v>#REF!</v>
      </c>
      <c r="AA20" s="32" t="e">
        <f>ROUND(#REF!*$AA$8,2)</f>
        <v>#REF!</v>
      </c>
      <c r="AB20" s="33" t="e">
        <f t="shared" si="7"/>
        <v>#REF!</v>
      </c>
      <c r="AC20" s="34" t="e">
        <f t="shared" si="8"/>
        <v>#REF!</v>
      </c>
      <c r="AE20" s="35"/>
      <c r="AF20" s="36"/>
      <c r="AG20" s="37"/>
      <c r="AH20" s="26">
        <f t="shared" si="21"/>
        <v>0</v>
      </c>
      <c r="AI20" s="26">
        <f t="shared" si="10"/>
        <v>0</v>
      </c>
      <c r="AJ20" s="26">
        <f t="shared" si="11"/>
        <v>0</v>
      </c>
      <c r="AK20" s="29">
        <f t="shared" si="22"/>
        <v>0</v>
      </c>
      <c r="AL20" s="29">
        <f t="shared" si="22"/>
        <v>0</v>
      </c>
      <c r="AM20" s="29">
        <f t="shared" si="13"/>
        <v>0</v>
      </c>
      <c r="AN20" s="29">
        <f t="shared" si="23"/>
        <v>0</v>
      </c>
      <c r="AO20" s="29">
        <f t="shared" si="23"/>
        <v>0</v>
      </c>
      <c r="AP20" s="29">
        <f t="shared" si="24"/>
        <v>0</v>
      </c>
    </row>
    <row r="21" spans="1:42" ht="20.25" x14ac:dyDescent="0.3">
      <c r="A21" s="42"/>
      <c r="B21" s="43" t="s">
        <v>44</v>
      </c>
      <c r="C21" s="44">
        <f t="shared" ref="C21:S21" si="26">SUM(C15:C20)</f>
        <v>20568</v>
      </c>
      <c r="D21" s="44">
        <f t="shared" si="26"/>
        <v>29113</v>
      </c>
      <c r="E21" s="44">
        <f t="shared" si="26"/>
        <v>21172</v>
      </c>
      <c r="F21" s="44">
        <f t="shared" si="26"/>
        <v>20376</v>
      </c>
      <c r="G21" s="44">
        <f t="shared" si="26"/>
        <v>0</v>
      </c>
      <c r="H21" s="44">
        <f t="shared" si="26"/>
        <v>4166</v>
      </c>
      <c r="I21" s="44">
        <f t="shared" si="26"/>
        <v>0</v>
      </c>
      <c r="J21" s="44">
        <f t="shared" si="26"/>
        <v>0</v>
      </c>
      <c r="K21" s="44">
        <f t="shared" si="26"/>
        <v>24542</v>
      </c>
      <c r="L21" s="44">
        <f t="shared" si="26"/>
        <v>-192</v>
      </c>
      <c r="M21" s="44">
        <f t="shared" si="26"/>
        <v>-796</v>
      </c>
      <c r="N21" s="44">
        <f t="shared" si="26"/>
        <v>71</v>
      </c>
      <c r="O21" s="44">
        <f t="shared" si="26"/>
        <v>2</v>
      </c>
      <c r="P21" s="44">
        <f t="shared" si="26"/>
        <v>73</v>
      </c>
      <c r="Q21" s="44">
        <f t="shared" si="26"/>
        <v>0</v>
      </c>
      <c r="R21" s="44">
        <f t="shared" si="26"/>
        <v>0</v>
      </c>
      <c r="S21" s="44">
        <f t="shared" si="26"/>
        <v>0</v>
      </c>
      <c r="T21" s="51">
        <f t="shared" ref="T21:AP21" si="27">SUM(T15:T20)</f>
        <v>0</v>
      </c>
      <c r="U21" s="51">
        <f t="shared" si="27"/>
        <v>0</v>
      </c>
      <c r="V21" s="51">
        <f t="shared" si="27"/>
        <v>0</v>
      </c>
      <c r="W21" s="51">
        <f t="shared" si="27"/>
        <v>0</v>
      </c>
      <c r="X21" s="51">
        <f t="shared" si="27"/>
        <v>0</v>
      </c>
      <c r="Y21" s="51">
        <f t="shared" si="27"/>
        <v>0</v>
      </c>
      <c r="Z21" s="51" t="e">
        <f t="shared" si="27"/>
        <v>#REF!</v>
      </c>
      <c r="AA21" s="51" t="e">
        <f t="shared" si="27"/>
        <v>#REF!</v>
      </c>
      <c r="AB21" s="51" t="e">
        <f t="shared" si="27"/>
        <v>#REF!</v>
      </c>
      <c r="AC21" s="51" t="e">
        <f t="shared" si="27"/>
        <v>#REF!</v>
      </c>
      <c r="AD21" s="51">
        <f t="shared" si="27"/>
        <v>0</v>
      </c>
      <c r="AE21" s="51">
        <f t="shared" si="27"/>
        <v>0</v>
      </c>
      <c r="AF21" s="51">
        <f t="shared" si="27"/>
        <v>0</v>
      </c>
      <c r="AG21" s="52">
        <f t="shared" si="27"/>
        <v>1</v>
      </c>
      <c r="AH21" s="51">
        <f t="shared" si="27"/>
        <v>0</v>
      </c>
      <c r="AI21" s="51">
        <f t="shared" si="27"/>
        <v>0</v>
      </c>
      <c r="AJ21" s="51">
        <f t="shared" si="27"/>
        <v>0</v>
      </c>
      <c r="AK21" s="44">
        <f t="shared" si="27"/>
        <v>-71</v>
      </c>
      <c r="AL21" s="44">
        <f t="shared" si="27"/>
        <v>-2</v>
      </c>
      <c r="AM21" s="44">
        <f t="shared" si="27"/>
        <v>-73</v>
      </c>
      <c r="AN21" s="44">
        <f t="shared" si="27"/>
        <v>0</v>
      </c>
      <c r="AO21" s="44">
        <f t="shared" si="27"/>
        <v>0</v>
      </c>
      <c r="AP21" s="44">
        <f t="shared" si="27"/>
        <v>0</v>
      </c>
    </row>
    <row r="22" spans="1:42" ht="20.25" x14ac:dyDescent="0.3">
      <c r="A22" s="53">
        <v>12</v>
      </c>
      <c r="B22" s="54" t="s">
        <v>45</v>
      </c>
      <c r="C22" s="26">
        <f>[2]V_МО____нов!BC30</f>
        <v>0</v>
      </c>
      <c r="D22" s="26">
        <f>[3]Диагностика_ТРАНСП_!ED18</f>
        <v>0</v>
      </c>
      <c r="E22" s="26">
        <f>ROUND('[3]Факт за 8 мес. 2022 года'!BC24/8*12,0)</f>
        <v>0</v>
      </c>
      <c r="F22" s="27">
        <f t="shared" si="0"/>
        <v>0</v>
      </c>
      <c r="G22" s="27"/>
      <c r="H22" s="26">
        <f>ROUND([3]Диагностика_ТРАНСП_!CJ18*МРТ!$H$104,0)</f>
        <v>0</v>
      </c>
      <c r="I22" s="26">
        <f>ROUND([3]Диагностика_ТРАНСП_!GD18*$I$104,0)</f>
        <v>0</v>
      </c>
      <c r="J22" s="26">
        <f>ROUND([3]Диагностика_ТРАНСП_!GE18*$J$104,0)</f>
        <v>0</v>
      </c>
      <c r="K22" s="28">
        <f>F22+H22+I22+J22</f>
        <v>0</v>
      </c>
      <c r="L22" s="29">
        <f t="shared" si="1"/>
        <v>0</v>
      </c>
      <c r="M22" s="29">
        <f t="shared" si="2"/>
        <v>0</v>
      </c>
      <c r="N22" s="26">
        <f>[2]V_МО____нов!BH30</f>
        <v>0</v>
      </c>
      <c r="O22" s="26">
        <f>[2]V_МО____нов!BI30</f>
        <v>0</v>
      </c>
      <c r="P22" s="29">
        <f t="shared" si="3"/>
        <v>0</v>
      </c>
      <c r="Q22" s="26">
        <f>ROUND('[3]Факт за 8 мес. 2022 года'!BH24/8*12,0)</f>
        <v>0</v>
      </c>
      <c r="R22" s="26">
        <f>ROUND('[3]Факт за 8 мес. 2022 года'!BI24/8*12,0)</f>
        <v>0</v>
      </c>
      <c r="S22" s="29">
        <f t="shared" si="4"/>
        <v>0</v>
      </c>
      <c r="T22" s="26">
        <f>[3]Диагностика_ТРАНСП_!AH18</f>
        <v>0</v>
      </c>
      <c r="U22" s="26">
        <f>[3]Диагностика_ТРАНСП_!E18</f>
        <v>0</v>
      </c>
      <c r="V22" s="28">
        <f t="shared" ref="V22:V24" si="28">T22+U22</f>
        <v>0</v>
      </c>
      <c r="W22" s="30">
        <f>ROUND(I22*$W$8,2)</f>
        <v>0</v>
      </c>
      <c r="X22" s="30">
        <f>ROUND(J22*$X$8,2)</f>
        <v>0</v>
      </c>
      <c r="Y22" s="31">
        <f t="shared" si="6"/>
        <v>0</v>
      </c>
      <c r="Z22" s="32" t="e">
        <f>ROUND(#REF!*$Z$8,2)</f>
        <v>#REF!</v>
      </c>
      <c r="AA22" s="32" t="e">
        <f>ROUND(#REF!*$AA$8,2)</f>
        <v>#REF!</v>
      </c>
      <c r="AB22" s="33" t="e">
        <f t="shared" si="7"/>
        <v>#REF!</v>
      </c>
      <c r="AC22" s="34" t="e">
        <f t="shared" si="8"/>
        <v>#REF!</v>
      </c>
      <c r="AE22" s="55">
        <f>SUM(AE15:AE21)</f>
        <v>0</v>
      </c>
      <c r="AF22" s="56">
        <f>SUM(AF15:AF21)</f>
        <v>0</v>
      </c>
      <c r="AG22" s="37"/>
      <c r="AH22" s="26">
        <f t="shared" ref="AH22:AH24" si="29">ROUND(T22*$AH$104,0)</f>
        <v>0</v>
      </c>
      <c r="AI22" s="26">
        <f t="shared" si="10"/>
        <v>0</v>
      </c>
      <c r="AJ22" s="26">
        <f t="shared" si="11"/>
        <v>0</v>
      </c>
      <c r="AK22" s="29">
        <f t="shared" ref="AK22:AL24" si="30">AH22-N22</f>
        <v>0</v>
      </c>
      <c r="AL22" s="29">
        <f t="shared" si="30"/>
        <v>0</v>
      </c>
      <c r="AM22" s="29">
        <f t="shared" si="13"/>
        <v>0</v>
      </c>
      <c r="AN22" s="29">
        <f t="shared" ref="AN22:AO24" si="31">AH22-Q22</f>
        <v>0</v>
      </c>
      <c r="AO22" s="29">
        <f t="shared" si="31"/>
        <v>0</v>
      </c>
      <c r="AP22" s="29">
        <f t="shared" ref="AP22:AP24" si="32">AN22+AO22</f>
        <v>0</v>
      </c>
    </row>
    <row r="23" spans="1:42" ht="20.25" x14ac:dyDescent="0.3">
      <c r="A23" s="53">
        <v>13</v>
      </c>
      <c r="B23" s="54" t="s">
        <v>46</v>
      </c>
      <c r="C23" s="26">
        <f>[2]V_МО____нов!BC31</f>
        <v>258</v>
      </c>
      <c r="D23" s="26">
        <f>[3]Диагностика_ТРАНСП_!ED19</f>
        <v>243</v>
      </c>
      <c r="E23" s="26">
        <f>ROUND('[3]Факт за 8 мес. 2022 года'!BC25/8*12,0)</f>
        <v>180</v>
      </c>
      <c r="F23" s="27">
        <f t="shared" si="0"/>
        <v>170</v>
      </c>
      <c r="G23" s="27"/>
      <c r="H23" s="26">
        <f>ROUND([3]Диагностика_ТРАНСП_!CJ19*МРТ!$H$104,0)</f>
        <v>56</v>
      </c>
      <c r="I23" s="26">
        <f>ROUND([3]Диагностика_ТРАНСП_!GD19*$I$104,0)</f>
        <v>0</v>
      </c>
      <c r="J23" s="26">
        <f>ROUND([3]Диагностика_ТРАНСП_!GE19*$J$104,0)</f>
        <v>0</v>
      </c>
      <c r="K23" s="28">
        <f>F23+H23+I23+J23</f>
        <v>226</v>
      </c>
      <c r="L23" s="29">
        <f t="shared" si="1"/>
        <v>-88</v>
      </c>
      <c r="M23" s="29">
        <f t="shared" si="2"/>
        <v>-10</v>
      </c>
      <c r="N23" s="26">
        <f>[2]V_МО____нов!BH31</f>
        <v>0</v>
      </c>
      <c r="O23" s="26">
        <f>[2]V_МО____нов!BI31</f>
        <v>0</v>
      </c>
      <c r="P23" s="29">
        <f t="shared" si="3"/>
        <v>0</v>
      </c>
      <c r="Q23" s="26">
        <f>ROUND('[3]Факт за 8 мес. 2022 года'!BH25/8*12,0)</f>
        <v>0</v>
      </c>
      <c r="R23" s="26">
        <f>ROUND('[3]Факт за 8 мес. 2022 года'!BI25/8*12,0)</f>
        <v>0</v>
      </c>
      <c r="S23" s="29">
        <f t="shared" si="4"/>
        <v>0</v>
      </c>
      <c r="T23" s="26">
        <f>[3]Диагностика_ТРАНСП_!AH19</f>
        <v>0</v>
      </c>
      <c r="U23" s="26">
        <f>[3]Диагностика_ТРАНСП_!E19</f>
        <v>0</v>
      </c>
      <c r="V23" s="28">
        <f t="shared" si="28"/>
        <v>0</v>
      </c>
      <c r="W23" s="30">
        <f>ROUND(I23*$W$8,2)</f>
        <v>0</v>
      </c>
      <c r="X23" s="30">
        <f>ROUND(J23*$X$8,2)</f>
        <v>0</v>
      </c>
      <c r="Y23" s="31">
        <f t="shared" si="6"/>
        <v>0</v>
      </c>
      <c r="Z23" s="32" t="e">
        <f>ROUND(#REF!*$Z$8,2)</f>
        <v>#REF!</v>
      </c>
      <c r="AA23" s="32" t="e">
        <f>ROUND(#REF!*$AA$8,2)</f>
        <v>#REF!</v>
      </c>
      <c r="AB23" s="33" t="e">
        <f t="shared" si="7"/>
        <v>#REF!</v>
      </c>
      <c r="AC23" s="34" t="e">
        <f t="shared" si="8"/>
        <v>#REF!</v>
      </c>
      <c r="AE23" s="35"/>
      <c r="AF23" s="36"/>
      <c r="AG23" s="37"/>
      <c r="AH23" s="26">
        <f t="shared" si="29"/>
        <v>0</v>
      </c>
      <c r="AI23" s="26">
        <f t="shared" si="10"/>
        <v>0</v>
      </c>
      <c r="AJ23" s="26">
        <f t="shared" si="11"/>
        <v>0</v>
      </c>
      <c r="AK23" s="29">
        <f t="shared" si="30"/>
        <v>0</v>
      </c>
      <c r="AL23" s="29">
        <f t="shared" si="30"/>
        <v>0</v>
      </c>
      <c r="AM23" s="29">
        <f t="shared" si="13"/>
        <v>0</v>
      </c>
      <c r="AN23" s="29">
        <f t="shared" si="31"/>
        <v>0</v>
      </c>
      <c r="AO23" s="29">
        <f t="shared" si="31"/>
        <v>0</v>
      </c>
      <c r="AP23" s="29">
        <f t="shared" si="32"/>
        <v>0</v>
      </c>
    </row>
    <row r="24" spans="1:42" ht="20.25" x14ac:dyDescent="0.3">
      <c r="A24" s="53">
        <v>14</v>
      </c>
      <c r="B24" s="54" t="s">
        <v>47</v>
      </c>
      <c r="C24" s="26">
        <f>[2]V_МО____нов!BC32</f>
        <v>681</v>
      </c>
      <c r="D24" s="26">
        <f>[3]Диагностика_ТРАНСП_!ED20</f>
        <v>632</v>
      </c>
      <c r="E24" s="26">
        <f>ROUND('[3]Факт за 8 мес. 2022 года'!BC26/8*12,0)</f>
        <v>356</v>
      </c>
      <c r="F24" s="27">
        <f t="shared" si="0"/>
        <v>442</v>
      </c>
      <c r="G24" s="27"/>
      <c r="H24" s="26">
        <f>ROUND([3]Диагностика_ТРАНСП_!CJ20*МРТ!$H$104,0)</f>
        <v>518</v>
      </c>
      <c r="I24" s="26">
        <f>ROUND([3]Диагностика_ТРАНСП_!GD20*$I$104,0)</f>
        <v>0</v>
      </c>
      <c r="J24" s="26">
        <f>ROUND([3]Диагностика_ТРАНСП_!GE20*$J$104,0)</f>
        <v>0</v>
      </c>
      <c r="K24" s="28">
        <f>F24+H24+I24+J24</f>
        <v>960</v>
      </c>
      <c r="L24" s="29">
        <f t="shared" si="1"/>
        <v>-239</v>
      </c>
      <c r="M24" s="29">
        <f t="shared" si="2"/>
        <v>86</v>
      </c>
      <c r="N24" s="26">
        <f>[2]V_МО____нов!BH32</f>
        <v>0</v>
      </c>
      <c r="O24" s="26">
        <f>[2]V_МО____нов!BI32</f>
        <v>0</v>
      </c>
      <c r="P24" s="29">
        <f t="shared" si="3"/>
        <v>0</v>
      </c>
      <c r="Q24" s="26">
        <f>ROUND('[3]Факт за 8 мес. 2022 года'!BH26/8*12,0)</f>
        <v>0</v>
      </c>
      <c r="R24" s="26">
        <f>ROUND('[3]Факт за 8 мес. 2022 года'!BI26/8*12,0)</f>
        <v>0</v>
      </c>
      <c r="S24" s="29">
        <f t="shared" si="4"/>
        <v>0</v>
      </c>
      <c r="T24" s="26">
        <f>[3]Диагностика_ТРАНСП_!AH20</f>
        <v>0</v>
      </c>
      <c r="U24" s="26">
        <f>[3]Диагностика_ТРАНСП_!E20</f>
        <v>0</v>
      </c>
      <c r="V24" s="28">
        <f t="shared" si="28"/>
        <v>0</v>
      </c>
      <c r="W24" s="30">
        <f>ROUND(I24*$W$8,2)</f>
        <v>0</v>
      </c>
      <c r="X24" s="30">
        <f>ROUND(J24*$X$8,2)</f>
        <v>0</v>
      </c>
      <c r="Y24" s="31">
        <f t="shared" si="6"/>
        <v>0</v>
      </c>
      <c r="Z24" s="32" t="e">
        <f>ROUND(#REF!*$Z$8,2)</f>
        <v>#REF!</v>
      </c>
      <c r="AA24" s="32" t="e">
        <f>ROUND(#REF!*$AA$8,2)</f>
        <v>#REF!</v>
      </c>
      <c r="AB24" s="33" t="e">
        <f t="shared" si="7"/>
        <v>#REF!</v>
      </c>
      <c r="AC24" s="34" t="e">
        <f t="shared" si="8"/>
        <v>#REF!</v>
      </c>
      <c r="AE24" s="35"/>
      <c r="AF24" s="36"/>
      <c r="AG24" s="37"/>
      <c r="AH24" s="26">
        <f t="shared" si="29"/>
        <v>0</v>
      </c>
      <c r="AI24" s="26">
        <f t="shared" si="10"/>
        <v>0</v>
      </c>
      <c r="AJ24" s="26">
        <f t="shared" si="11"/>
        <v>0</v>
      </c>
      <c r="AK24" s="29">
        <f t="shared" si="30"/>
        <v>0</v>
      </c>
      <c r="AL24" s="29">
        <f t="shared" si="30"/>
        <v>0</v>
      </c>
      <c r="AM24" s="29">
        <f t="shared" si="13"/>
        <v>0</v>
      </c>
      <c r="AN24" s="29">
        <f t="shared" si="31"/>
        <v>0</v>
      </c>
      <c r="AO24" s="29">
        <f t="shared" si="31"/>
        <v>0</v>
      </c>
      <c r="AP24" s="29">
        <f t="shared" si="32"/>
        <v>0</v>
      </c>
    </row>
    <row r="25" spans="1:42" ht="20.25" x14ac:dyDescent="0.3">
      <c r="A25" s="42"/>
      <c r="B25" s="43" t="s">
        <v>48</v>
      </c>
      <c r="C25" s="44">
        <f t="shared" ref="C25:S25" si="33">SUM(C22:C24)</f>
        <v>939</v>
      </c>
      <c r="D25" s="44">
        <f t="shared" si="33"/>
        <v>875</v>
      </c>
      <c r="E25" s="44">
        <f t="shared" si="33"/>
        <v>536</v>
      </c>
      <c r="F25" s="44">
        <f t="shared" si="33"/>
        <v>612</v>
      </c>
      <c r="G25" s="44">
        <f t="shared" si="33"/>
        <v>0</v>
      </c>
      <c r="H25" s="44">
        <f t="shared" si="33"/>
        <v>574</v>
      </c>
      <c r="I25" s="44">
        <f t="shared" si="33"/>
        <v>0</v>
      </c>
      <c r="J25" s="44">
        <f t="shared" si="33"/>
        <v>0</v>
      </c>
      <c r="K25" s="44">
        <f t="shared" si="33"/>
        <v>1186</v>
      </c>
      <c r="L25" s="44">
        <f t="shared" si="33"/>
        <v>-327</v>
      </c>
      <c r="M25" s="44">
        <f t="shared" si="33"/>
        <v>76</v>
      </c>
      <c r="N25" s="44">
        <f t="shared" si="33"/>
        <v>0</v>
      </c>
      <c r="O25" s="44">
        <f t="shared" si="33"/>
        <v>0</v>
      </c>
      <c r="P25" s="44">
        <f t="shared" si="33"/>
        <v>0</v>
      </c>
      <c r="Q25" s="44">
        <f t="shared" si="33"/>
        <v>0</v>
      </c>
      <c r="R25" s="44">
        <f t="shared" si="33"/>
        <v>0</v>
      </c>
      <c r="S25" s="44">
        <f t="shared" si="33"/>
        <v>0</v>
      </c>
      <c r="T25" s="51">
        <f t="shared" ref="T25:AP25" si="34">SUM(T22:T24)</f>
        <v>0</v>
      </c>
      <c r="U25" s="51">
        <f t="shared" si="34"/>
        <v>0</v>
      </c>
      <c r="V25" s="51">
        <f t="shared" si="34"/>
        <v>0</v>
      </c>
      <c r="W25" s="51">
        <f t="shared" si="34"/>
        <v>0</v>
      </c>
      <c r="X25" s="51">
        <f t="shared" si="34"/>
        <v>0</v>
      </c>
      <c r="Y25" s="51">
        <f t="shared" si="34"/>
        <v>0</v>
      </c>
      <c r="Z25" s="51" t="e">
        <f t="shared" si="34"/>
        <v>#REF!</v>
      </c>
      <c r="AA25" s="51" t="e">
        <f t="shared" si="34"/>
        <v>#REF!</v>
      </c>
      <c r="AB25" s="51" t="e">
        <f t="shared" si="34"/>
        <v>#REF!</v>
      </c>
      <c r="AC25" s="51" t="e">
        <f t="shared" si="34"/>
        <v>#REF!</v>
      </c>
      <c r="AD25" s="51">
        <f t="shared" si="34"/>
        <v>0</v>
      </c>
      <c r="AE25" s="51">
        <f t="shared" si="34"/>
        <v>0</v>
      </c>
      <c r="AF25" s="51">
        <f t="shared" si="34"/>
        <v>0</v>
      </c>
      <c r="AG25" s="52">
        <f t="shared" si="34"/>
        <v>0</v>
      </c>
      <c r="AH25" s="51">
        <f t="shared" si="34"/>
        <v>0</v>
      </c>
      <c r="AI25" s="51">
        <f t="shared" si="34"/>
        <v>0</v>
      </c>
      <c r="AJ25" s="51">
        <f t="shared" si="34"/>
        <v>0</v>
      </c>
      <c r="AK25" s="44">
        <f t="shared" si="34"/>
        <v>0</v>
      </c>
      <c r="AL25" s="44">
        <f t="shared" si="34"/>
        <v>0</v>
      </c>
      <c r="AM25" s="44">
        <f t="shared" si="34"/>
        <v>0</v>
      </c>
      <c r="AN25" s="44">
        <f t="shared" si="34"/>
        <v>0</v>
      </c>
      <c r="AO25" s="44">
        <f t="shared" si="34"/>
        <v>0</v>
      </c>
      <c r="AP25" s="44">
        <f t="shared" si="34"/>
        <v>0</v>
      </c>
    </row>
    <row r="26" spans="1:42" ht="20.25" x14ac:dyDescent="0.3">
      <c r="A26" s="57">
        <v>15</v>
      </c>
      <c r="B26" s="41" t="s">
        <v>49</v>
      </c>
      <c r="C26" s="26">
        <f>[2]V_МО____нов!BC34</f>
        <v>0</v>
      </c>
      <c r="D26" s="26">
        <f>[3]Диагностика_ТРАНСП_!ED22</f>
        <v>0</v>
      </c>
      <c r="E26" s="26">
        <f>ROUND('[3]Факт за 8 мес. 2022 года'!BC28/8*12,0)</f>
        <v>0</v>
      </c>
      <c r="F26" s="27">
        <f t="shared" si="0"/>
        <v>0</v>
      </c>
      <c r="G26" s="27"/>
      <c r="H26" s="26">
        <f>ROUND([3]Диагностика_ТРАНСП_!CJ22*МРТ!$H$104,0)</f>
        <v>0</v>
      </c>
      <c r="I26" s="26">
        <f>ROUND([3]Диагностика_ТРАНСП_!GD22*$I$104,0)</f>
        <v>0</v>
      </c>
      <c r="J26" s="26">
        <f>ROUND([3]Диагностика_ТРАНСП_!GE22*$J$104,0)</f>
        <v>0</v>
      </c>
      <c r="K26" s="28">
        <f t="shared" ref="K26:K50" si="35">F26+H26+I26+J26</f>
        <v>0</v>
      </c>
      <c r="L26" s="29">
        <f t="shared" si="1"/>
        <v>0</v>
      </c>
      <c r="M26" s="29">
        <f t="shared" si="2"/>
        <v>0</v>
      </c>
      <c r="N26" s="26">
        <f>[2]V_МО____нов!BH34</f>
        <v>0</v>
      </c>
      <c r="O26" s="26">
        <f>[2]V_МО____нов!BI34</f>
        <v>0</v>
      </c>
      <c r="P26" s="29">
        <f t="shared" si="3"/>
        <v>0</v>
      </c>
      <c r="Q26" s="26">
        <f>ROUND('[3]Факт за 8 мес. 2022 года'!BH28/8*12,0)</f>
        <v>0</v>
      </c>
      <c r="R26" s="26">
        <f>ROUND('[3]Факт за 8 мес. 2022 года'!BI28/8*12,0)</f>
        <v>0</v>
      </c>
      <c r="S26" s="29">
        <f t="shared" si="4"/>
        <v>0</v>
      </c>
      <c r="T26" s="26">
        <f>[3]Диагностика_ТРАНСП_!AH22</f>
        <v>0</v>
      </c>
      <c r="U26" s="26">
        <f>[3]Диагностика_ТРАНСП_!E22</f>
        <v>0</v>
      </c>
      <c r="V26" s="28">
        <f t="shared" ref="V26:V50" si="36">T26+U26</f>
        <v>0</v>
      </c>
      <c r="W26" s="30">
        <f t="shared" ref="W26:W50" si="37">ROUND(I26*$W$8,2)</f>
        <v>0</v>
      </c>
      <c r="X26" s="30">
        <f t="shared" ref="X26:X50" si="38">ROUND(J26*$X$8,2)</f>
        <v>0</v>
      </c>
      <c r="Y26" s="31">
        <f t="shared" si="6"/>
        <v>0</v>
      </c>
      <c r="Z26" s="32" t="e">
        <f>ROUND(#REF!*$Z$8,2)</f>
        <v>#REF!</v>
      </c>
      <c r="AA26" s="32" t="e">
        <f>ROUND(#REF!*$AA$8,2)</f>
        <v>#REF!</v>
      </c>
      <c r="AB26" s="33" t="e">
        <f t="shared" si="7"/>
        <v>#REF!</v>
      </c>
      <c r="AC26" s="34" t="e">
        <f t="shared" si="8"/>
        <v>#REF!</v>
      </c>
      <c r="AE26" s="55">
        <f>SUM(AE23:AE25)</f>
        <v>0</v>
      </c>
      <c r="AF26" s="56">
        <f>SUM(AF23:AF25)</f>
        <v>0</v>
      </c>
      <c r="AG26" s="37"/>
      <c r="AH26" s="26">
        <f t="shared" ref="AH26:AH50" si="39">ROUND(T26*$AH$104,0)</f>
        <v>0</v>
      </c>
      <c r="AI26" s="26">
        <f t="shared" si="10"/>
        <v>0</v>
      </c>
      <c r="AJ26" s="26">
        <f t="shared" si="11"/>
        <v>0</v>
      </c>
      <c r="AK26" s="29">
        <f t="shared" ref="AK26:AL50" si="40">AH26-N26</f>
        <v>0</v>
      </c>
      <c r="AL26" s="29">
        <f t="shared" si="40"/>
        <v>0</v>
      </c>
      <c r="AM26" s="29">
        <f t="shared" si="13"/>
        <v>0</v>
      </c>
      <c r="AN26" s="29">
        <f t="shared" ref="AN26:AO50" si="41">AH26-Q26</f>
        <v>0</v>
      </c>
      <c r="AO26" s="29">
        <f t="shared" si="41"/>
        <v>0</v>
      </c>
      <c r="AP26" s="29">
        <f t="shared" ref="AP26:AP50" si="42">AN26+AO26</f>
        <v>0</v>
      </c>
    </row>
    <row r="27" spans="1:42" ht="20.25" x14ac:dyDescent="0.3">
      <c r="A27" s="57">
        <f>A26+1</f>
        <v>16</v>
      </c>
      <c r="B27" s="41" t="s">
        <v>50</v>
      </c>
      <c r="C27" s="26">
        <f>[2]V_МО____нов!BC35</f>
        <v>0</v>
      </c>
      <c r="D27" s="26">
        <f>[3]Диагностика_ТРАНСП_!ED23</f>
        <v>0</v>
      </c>
      <c r="E27" s="26">
        <f>ROUND('[3]Факт за 8 мес. 2022 года'!BC29/8*12,0)</f>
        <v>0</v>
      </c>
      <c r="F27" s="27">
        <f t="shared" si="0"/>
        <v>0</v>
      </c>
      <c r="G27" s="27"/>
      <c r="H27" s="26">
        <f>ROUND([3]Диагностика_ТРАНСП_!CJ23*МРТ!$H$104,0)</f>
        <v>0</v>
      </c>
      <c r="I27" s="26">
        <f>ROUND([3]Диагностика_ТРАНСП_!GD23*$I$104,0)</f>
        <v>0</v>
      </c>
      <c r="J27" s="26">
        <f>ROUND([3]Диагностика_ТРАНСП_!GE23*$J$104,0)</f>
        <v>0</v>
      </c>
      <c r="K27" s="28">
        <f t="shared" si="35"/>
        <v>0</v>
      </c>
      <c r="L27" s="29">
        <f t="shared" si="1"/>
        <v>0</v>
      </c>
      <c r="M27" s="29">
        <f t="shared" si="2"/>
        <v>0</v>
      </c>
      <c r="N27" s="26">
        <f>[2]V_МО____нов!BH35</f>
        <v>0</v>
      </c>
      <c r="O27" s="26">
        <f>[2]V_МО____нов!BI35</f>
        <v>0</v>
      </c>
      <c r="P27" s="29">
        <f t="shared" si="3"/>
        <v>0</v>
      </c>
      <c r="Q27" s="26">
        <f>ROUND('[3]Факт за 8 мес. 2022 года'!BH29/8*12,0)</f>
        <v>0</v>
      </c>
      <c r="R27" s="26">
        <f>ROUND('[3]Факт за 8 мес. 2022 года'!BI29/8*12,0)</f>
        <v>0</v>
      </c>
      <c r="S27" s="29">
        <f t="shared" si="4"/>
        <v>0</v>
      </c>
      <c r="T27" s="26">
        <f>[3]Диагностика_ТРАНСП_!AH23</f>
        <v>0</v>
      </c>
      <c r="U27" s="26">
        <f>[3]Диагностика_ТРАНСП_!E23</f>
        <v>0</v>
      </c>
      <c r="V27" s="28">
        <f t="shared" si="36"/>
        <v>0</v>
      </c>
      <c r="W27" s="30">
        <f t="shared" si="37"/>
        <v>0</v>
      </c>
      <c r="X27" s="30">
        <f t="shared" si="38"/>
        <v>0</v>
      </c>
      <c r="Y27" s="31">
        <f t="shared" si="6"/>
        <v>0</v>
      </c>
      <c r="Z27" s="32" t="e">
        <f>ROUND(#REF!*$Z$8,2)</f>
        <v>#REF!</v>
      </c>
      <c r="AA27" s="32" t="e">
        <f>ROUND(#REF!*$AA$8,2)</f>
        <v>#REF!</v>
      </c>
      <c r="AB27" s="33" t="e">
        <f t="shared" si="7"/>
        <v>#REF!</v>
      </c>
      <c r="AC27" s="34" t="e">
        <f t="shared" si="8"/>
        <v>#REF!</v>
      </c>
      <c r="AE27" s="35"/>
      <c r="AF27" s="36"/>
      <c r="AG27" s="37"/>
      <c r="AH27" s="26">
        <f t="shared" si="39"/>
        <v>0</v>
      </c>
      <c r="AI27" s="26">
        <f t="shared" si="10"/>
        <v>0</v>
      </c>
      <c r="AJ27" s="26">
        <f t="shared" si="11"/>
        <v>0</v>
      </c>
      <c r="AK27" s="29">
        <f t="shared" si="40"/>
        <v>0</v>
      </c>
      <c r="AL27" s="29">
        <f t="shared" si="40"/>
        <v>0</v>
      </c>
      <c r="AM27" s="29">
        <f t="shared" si="13"/>
        <v>0</v>
      </c>
      <c r="AN27" s="29">
        <f t="shared" si="41"/>
        <v>0</v>
      </c>
      <c r="AO27" s="29">
        <f t="shared" si="41"/>
        <v>0</v>
      </c>
      <c r="AP27" s="29">
        <f t="shared" si="42"/>
        <v>0</v>
      </c>
    </row>
    <row r="28" spans="1:42" ht="20.25" x14ac:dyDescent="0.3">
      <c r="A28" s="57">
        <f t="shared" ref="A28:A50" si="43">A27+1</f>
        <v>17</v>
      </c>
      <c r="B28" s="41" t="s">
        <v>51</v>
      </c>
      <c r="C28" s="26">
        <f>[2]V_МО____нов!BC36</f>
        <v>0</v>
      </c>
      <c r="D28" s="26">
        <f>[3]Диагностика_ТРАНСП_!ED24</f>
        <v>0</v>
      </c>
      <c r="E28" s="26">
        <f>ROUND('[3]Факт за 8 мес. 2022 года'!BC30/8*12,0)</f>
        <v>0</v>
      </c>
      <c r="F28" s="27">
        <f t="shared" si="0"/>
        <v>0</v>
      </c>
      <c r="G28" s="27"/>
      <c r="H28" s="26">
        <f>ROUND([3]Диагностика_ТРАНСП_!CJ24*МРТ!$H$104,0)</f>
        <v>0</v>
      </c>
      <c r="I28" s="26">
        <f>ROUND([3]Диагностика_ТРАНСП_!GD24*$I$104,0)</f>
        <v>0</v>
      </c>
      <c r="J28" s="26">
        <f>ROUND([3]Диагностика_ТРАНСП_!GE24*$J$104,0)</f>
        <v>0</v>
      </c>
      <c r="K28" s="28">
        <f t="shared" si="35"/>
        <v>0</v>
      </c>
      <c r="L28" s="29">
        <f t="shared" si="1"/>
        <v>0</v>
      </c>
      <c r="M28" s="29">
        <f t="shared" si="2"/>
        <v>0</v>
      </c>
      <c r="N28" s="26">
        <f>[2]V_МО____нов!BH36</f>
        <v>0</v>
      </c>
      <c r="O28" s="26">
        <f>[2]V_МО____нов!BI36</f>
        <v>0</v>
      </c>
      <c r="P28" s="29">
        <f t="shared" si="3"/>
        <v>0</v>
      </c>
      <c r="Q28" s="26">
        <f>ROUND('[3]Факт за 8 мес. 2022 года'!BH30/8*12,0)</f>
        <v>0</v>
      </c>
      <c r="R28" s="26">
        <f>ROUND('[3]Факт за 8 мес. 2022 года'!BI30/8*12,0)</f>
        <v>0</v>
      </c>
      <c r="S28" s="29">
        <f t="shared" si="4"/>
        <v>0</v>
      </c>
      <c r="T28" s="26">
        <f>[3]Диагностика_ТРАНСП_!AH24</f>
        <v>0</v>
      </c>
      <c r="U28" s="26">
        <f>[3]Диагностика_ТРАНСП_!E24</f>
        <v>0</v>
      </c>
      <c r="V28" s="28">
        <f t="shared" si="36"/>
        <v>0</v>
      </c>
      <c r="W28" s="30">
        <f t="shared" si="37"/>
        <v>0</v>
      </c>
      <c r="X28" s="30">
        <f t="shared" si="38"/>
        <v>0</v>
      </c>
      <c r="Y28" s="31">
        <f t="shared" si="6"/>
        <v>0</v>
      </c>
      <c r="Z28" s="32" t="e">
        <f>ROUND(#REF!*$Z$8,2)</f>
        <v>#REF!</v>
      </c>
      <c r="AA28" s="32" t="e">
        <f>ROUND(#REF!*$AA$8,2)</f>
        <v>#REF!</v>
      </c>
      <c r="AB28" s="33" t="e">
        <f t="shared" si="7"/>
        <v>#REF!</v>
      </c>
      <c r="AC28" s="34" t="e">
        <f t="shared" si="8"/>
        <v>#REF!</v>
      </c>
      <c r="AE28" s="35"/>
      <c r="AF28" s="36"/>
      <c r="AG28" s="37"/>
      <c r="AH28" s="26">
        <f t="shared" si="39"/>
        <v>0</v>
      </c>
      <c r="AI28" s="26">
        <f t="shared" si="10"/>
        <v>0</v>
      </c>
      <c r="AJ28" s="26">
        <f t="shared" si="11"/>
        <v>0</v>
      </c>
      <c r="AK28" s="29">
        <f t="shared" si="40"/>
        <v>0</v>
      </c>
      <c r="AL28" s="29">
        <f t="shared" si="40"/>
        <v>0</v>
      </c>
      <c r="AM28" s="29">
        <f t="shared" si="13"/>
        <v>0</v>
      </c>
      <c r="AN28" s="29">
        <f t="shared" si="41"/>
        <v>0</v>
      </c>
      <c r="AO28" s="29">
        <f t="shared" si="41"/>
        <v>0</v>
      </c>
      <c r="AP28" s="29">
        <f t="shared" si="42"/>
        <v>0</v>
      </c>
    </row>
    <row r="29" spans="1:42" ht="20.25" x14ac:dyDescent="0.3">
      <c r="A29" s="57">
        <f t="shared" si="43"/>
        <v>18</v>
      </c>
      <c r="B29" s="41" t="s">
        <v>52</v>
      </c>
      <c r="C29" s="26">
        <f>[2]V_МО____нов!BC37</f>
        <v>0</v>
      </c>
      <c r="D29" s="26">
        <f>[3]Диагностика_ТРАНСП_!ED25</f>
        <v>0</v>
      </c>
      <c r="E29" s="26">
        <f>ROUND('[3]Факт за 8 мес. 2022 года'!BC31/8*12,0)</f>
        <v>0</v>
      </c>
      <c r="F29" s="27">
        <f t="shared" si="0"/>
        <v>0</v>
      </c>
      <c r="G29" s="27"/>
      <c r="H29" s="26">
        <f>ROUND([3]Диагностика_ТРАНСП_!CJ25*МРТ!$H$104,0)</f>
        <v>0</v>
      </c>
      <c r="I29" s="26">
        <f>ROUND([3]Диагностика_ТРАНСП_!GD25*$I$104,0)</f>
        <v>0</v>
      </c>
      <c r="J29" s="26">
        <f>ROUND([3]Диагностика_ТРАНСП_!GE25*$J$104,0)</f>
        <v>0</v>
      </c>
      <c r="K29" s="28">
        <f t="shared" si="35"/>
        <v>0</v>
      </c>
      <c r="L29" s="29">
        <f t="shared" si="1"/>
        <v>0</v>
      </c>
      <c r="M29" s="29">
        <f t="shared" si="2"/>
        <v>0</v>
      </c>
      <c r="N29" s="26">
        <f>[2]V_МО____нов!BH37</f>
        <v>0</v>
      </c>
      <c r="O29" s="26">
        <f>[2]V_МО____нов!BI37</f>
        <v>0</v>
      </c>
      <c r="P29" s="29">
        <f t="shared" si="3"/>
        <v>0</v>
      </c>
      <c r="Q29" s="26">
        <f>ROUND('[3]Факт за 8 мес. 2022 года'!BH31/8*12,0)</f>
        <v>0</v>
      </c>
      <c r="R29" s="26">
        <f>ROUND('[3]Факт за 8 мес. 2022 года'!BI31/8*12,0)</f>
        <v>0</v>
      </c>
      <c r="S29" s="29">
        <f t="shared" si="4"/>
        <v>0</v>
      </c>
      <c r="T29" s="26">
        <f>[3]Диагностика_ТРАНСП_!AH25</f>
        <v>0</v>
      </c>
      <c r="U29" s="26">
        <f>[3]Диагностика_ТРАНСП_!E25</f>
        <v>0</v>
      </c>
      <c r="V29" s="28">
        <f t="shared" si="36"/>
        <v>0</v>
      </c>
      <c r="W29" s="30">
        <f t="shared" si="37"/>
        <v>0</v>
      </c>
      <c r="X29" s="30">
        <f t="shared" si="38"/>
        <v>0</v>
      </c>
      <c r="Y29" s="31">
        <f t="shared" si="6"/>
        <v>0</v>
      </c>
      <c r="Z29" s="32" t="e">
        <f>ROUND(#REF!*$Z$8,2)</f>
        <v>#REF!</v>
      </c>
      <c r="AA29" s="32" t="e">
        <f>ROUND(#REF!*$AA$8,2)</f>
        <v>#REF!</v>
      </c>
      <c r="AB29" s="33" t="e">
        <f t="shared" si="7"/>
        <v>#REF!</v>
      </c>
      <c r="AC29" s="34" t="e">
        <f t="shared" si="8"/>
        <v>#REF!</v>
      </c>
      <c r="AE29" s="35"/>
      <c r="AF29" s="36"/>
      <c r="AG29" s="37"/>
      <c r="AH29" s="26">
        <f t="shared" si="39"/>
        <v>0</v>
      </c>
      <c r="AI29" s="26">
        <f t="shared" si="10"/>
        <v>0</v>
      </c>
      <c r="AJ29" s="26">
        <f t="shared" si="11"/>
        <v>0</v>
      </c>
      <c r="AK29" s="29">
        <f t="shared" si="40"/>
        <v>0</v>
      </c>
      <c r="AL29" s="29">
        <f t="shared" si="40"/>
        <v>0</v>
      </c>
      <c r="AM29" s="29">
        <f t="shared" si="13"/>
        <v>0</v>
      </c>
      <c r="AN29" s="29">
        <f t="shared" si="41"/>
        <v>0</v>
      </c>
      <c r="AO29" s="29">
        <f t="shared" si="41"/>
        <v>0</v>
      </c>
      <c r="AP29" s="29">
        <f t="shared" si="42"/>
        <v>0</v>
      </c>
    </row>
    <row r="30" spans="1:42" ht="20.25" x14ac:dyDescent="0.3">
      <c r="A30" s="57">
        <f t="shared" si="43"/>
        <v>19</v>
      </c>
      <c r="B30" s="41" t="s">
        <v>53</v>
      </c>
      <c r="C30" s="26">
        <f>[2]V_МО____нов!BC38</f>
        <v>0</v>
      </c>
      <c r="D30" s="26">
        <f>[3]Диагностика_ТРАНСП_!ED26</f>
        <v>0</v>
      </c>
      <c r="E30" s="26">
        <f>ROUND('[3]Факт за 8 мес. 2022 года'!BC32/8*12,0)</f>
        <v>0</v>
      </c>
      <c r="F30" s="27">
        <f t="shared" si="0"/>
        <v>0</v>
      </c>
      <c r="G30" s="27"/>
      <c r="H30" s="26">
        <f>ROUND([3]Диагностика_ТРАНСП_!CJ26*МРТ!$H$104,0)</f>
        <v>0</v>
      </c>
      <c r="I30" s="26">
        <f>ROUND([3]Диагностика_ТРАНСП_!GD26*$I$104,0)</f>
        <v>0</v>
      </c>
      <c r="J30" s="26">
        <f>ROUND([3]Диагностика_ТРАНСП_!GE26*$J$104,0)</f>
        <v>0</v>
      </c>
      <c r="K30" s="28">
        <f t="shared" si="35"/>
        <v>0</v>
      </c>
      <c r="L30" s="29">
        <f t="shared" si="1"/>
        <v>0</v>
      </c>
      <c r="M30" s="29">
        <f t="shared" si="2"/>
        <v>0</v>
      </c>
      <c r="N30" s="26">
        <f>[2]V_МО____нов!BH38</f>
        <v>0</v>
      </c>
      <c r="O30" s="26">
        <f>[2]V_МО____нов!BI38</f>
        <v>0</v>
      </c>
      <c r="P30" s="29">
        <f t="shared" si="3"/>
        <v>0</v>
      </c>
      <c r="Q30" s="26">
        <f>ROUND('[3]Факт за 8 мес. 2022 года'!BH32/8*12,0)</f>
        <v>0</v>
      </c>
      <c r="R30" s="26">
        <f>ROUND('[3]Факт за 8 мес. 2022 года'!BI32/8*12,0)</f>
        <v>0</v>
      </c>
      <c r="S30" s="29">
        <f t="shared" si="4"/>
        <v>0</v>
      </c>
      <c r="T30" s="26">
        <f>[3]Диагностика_ТРАНСП_!AH26</f>
        <v>0</v>
      </c>
      <c r="U30" s="26">
        <f>[3]Диагностика_ТРАНСП_!E26</f>
        <v>0</v>
      </c>
      <c r="V30" s="28">
        <f t="shared" si="36"/>
        <v>0</v>
      </c>
      <c r="W30" s="30">
        <f t="shared" si="37"/>
        <v>0</v>
      </c>
      <c r="X30" s="30">
        <f t="shared" si="38"/>
        <v>0</v>
      </c>
      <c r="Y30" s="31">
        <f t="shared" si="6"/>
        <v>0</v>
      </c>
      <c r="Z30" s="32" t="e">
        <f>ROUND(#REF!*$Z$8,2)</f>
        <v>#REF!</v>
      </c>
      <c r="AA30" s="32" t="e">
        <f>ROUND(#REF!*$AA$8,2)</f>
        <v>#REF!</v>
      </c>
      <c r="AB30" s="33" t="e">
        <f t="shared" si="7"/>
        <v>#REF!</v>
      </c>
      <c r="AC30" s="34" t="e">
        <f t="shared" si="8"/>
        <v>#REF!</v>
      </c>
      <c r="AE30" s="35"/>
      <c r="AF30" s="36"/>
      <c r="AG30" s="37"/>
      <c r="AH30" s="26">
        <f t="shared" si="39"/>
        <v>0</v>
      </c>
      <c r="AI30" s="26">
        <f t="shared" si="10"/>
        <v>0</v>
      </c>
      <c r="AJ30" s="26">
        <f t="shared" si="11"/>
        <v>0</v>
      </c>
      <c r="AK30" s="29">
        <f t="shared" si="40"/>
        <v>0</v>
      </c>
      <c r="AL30" s="29">
        <f t="shared" si="40"/>
        <v>0</v>
      </c>
      <c r="AM30" s="29">
        <f t="shared" si="13"/>
        <v>0</v>
      </c>
      <c r="AN30" s="29">
        <f t="shared" si="41"/>
        <v>0</v>
      </c>
      <c r="AO30" s="29">
        <f t="shared" si="41"/>
        <v>0</v>
      </c>
      <c r="AP30" s="29">
        <f t="shared" si="42"/>
        <v>0</v>
      </c>
    </row>
    <row r="31" spans="1:42" ht="20.25" x14ac:dyDescent="0.3">
      <c r="A31" s="57">
        <f t="shared" si="43"/>
        <v>20</v>
      </c>
      <c r="B31" s="41" t="s">
        <v>54</v>
      </c>
      <c r="C31" s="26">
        <f>[2]V_МО____нов!BC39</f>
        <v>0</v>
      </c>
      <c r="D31" s="26">
        <f>[3]Диагностика_ТРАНСП_!ED27</f>
        <v>0</v>
      </c>
      <c r="E31" s="26">
        <f>ROUND('[3]Факт за 8 мес. 2022 года'!BC33/8*12,0)</f>
        <v>0</v>
      </c>
      <c r="F31" s="27">
        <f t="shared" si="0"/>
        <v>0</v>
      </c>
      <c r="G31" s="27"/>
      <c r="H31" s="26">
        <f>ROUND([3]Диагностика_ТРАНСП_!CJ27*МРТ!$H$104,0)</f>
        <v>0</v>
      </c>
      <c r="I31" s="26">
        <f>ROUND([3]Диагностика_ТРАНСП_!GD27*$I$104,0)</f>
        <v>0</v>
      </c>
      <c r="J31" s="26">
        <f>ROUND([3]Диагностика_ТРАНСП_!GE27*$J$104,0)</f>
        <v>0</v>
      </c>
      <c r="K31" s="28">
        <f t="shared" si="35"/>
        <v>0</v>
      </c>
      <c r="L31" s="29">
        <f t="shared" si="1"/>
        <v>0</v>
      </c>
      <c r="M31" s="29">
        <f t="shared" si="2"/>
        <v>0</v>
      </c>
      <c r="N31" s="26">
        <f>[2]V_МО____нов!BH39</f>
        <v>0</v>
      </c>
      <c r="O31" s="26">
        <f>[2]V_МО____нов!BI39</f>
        <v>0</v>
      </c>
      <c r="P31" s="29">
        <f t="shared" si="3"/>
        <v>0</v>
      </c>
      <c r="Q31" s="26">
        <f>ROUND('[3]Факт за 8 мес. 2022 года'!BH33/8*12,0)</f>
        <v>0</v>
      </c>
      <c r="R31" s="26">
        <f>ROUND('[3]Факт за 8 мес. 2022 года'!BI33/8*12,0)</f>
        <v>0</v>
      </c>
      <c r="S31" s="29">
        <f t="shared" si="4"/>
        <v>0</v>
      </c>
      <c r="T31" s="26">
        <f>[3]Диагностика_ТРАНСП_!AH27</f>
        <v>0</v>
      </c>
      <c r="U31" s="26">
        <f>[3]Диагностика_ТРАНСП_!E27</f>
        <v>0</v>
      </c>
      <c r="V31" s="28">
        <f t="shared" si="36"/>
        <v>0</v>
      </c>
      <c r="W31" s="30">
        <f t="shared" si="37"/>
        <v>0</v>
      </c>
      <c r="X31" s="30">
        <f t="shared" si="38"/>
        <v>0</v>
      </c>
      <c r="Y31" s="31">
        <f t="shared" si="6"/>
        <v>0</v>
      </c>
      <c r="Z31" s="32" t="e">
        <f>ROUND(#REF!*$Z$8,2)</f>
        <v>#REF!</v>
      </c>
      <c r="AA31" s="32" t="e">
        <f>ROUND(#REF!*$AA$8,2)</f>
        <v>#REF!</v>
      </c>
      <c r="AB31" s="33" t="e">
        <f t="shared" si="7"/>
        <v>#REF!</v>
      </c>
      <c r="AC31" s="34" t="e">
        <f t="shared" si="8"/>
        <v>#REF!</v>
      </c>
      <c r="AE31" s="35"/>
      <c r="AF31" s="36"/>
      <c r="AG31" s="37"/>
      <c r="AH31" s="26">
        <f t="shared" si="39"/>
        <v>0</v>
      </c>
      <c r="AI31" s="26">
        <f t="shared" si="10"/>
        <v>0</v>
      </c>
      <c r="AJ31" s="26">
        <f t="shared" si="11"/>
        <v>0</v>
      </c>
      <c r="AK31" s="29">
        <f t="shared" si="40"/>
        <v>0</v>
      </c>
      <c r="AL31" s="29">
        <f t="shared" si="40"/>
        <v>0</v>
      </c>
      <c r="AM31" s="29">
        <f t="shared" si="13"/>
        <v>0</v>
      </c>
      <c r="AN31" s="29">
        <f t="shared" si="41"/>
        <v>0</v>
      </c>
      <c r="AO31" s="29">
        <f t="shared" si="41"/>
        <v>0</v>
      </c>
      <c r="AP31" s="29">
        <f t="shared" si="42"/>
        <v>0</v>
      </c>
    </row>
    <row r="32" spans="1:42" ht="20.25" x14ac:dyDescent="0.3">
      <c r="A32" s="57">
        <f t="shared" si="43"/>
        <v>21</v>
      </c>
      <c r="B32" s="41" t="s">
        <v>55</v>
      </c>
      <c r="C32" s="26">
        <f>[2]V_МО____нов!BC40</f>
        <v>1004</v>
      </c>
      <c r="D32" s="26">
        <f>[3]Диагностика_ТРАНСП_!ED28</f>
        <v>3500</v>
      </c>
      <c r="E32" s="26">
        <f>ROUND('[3]Факт за 8 мес. 2022 года'!BC34/8*12,0)</f>
        <v>486</v>
      </c>
      <c r="F32" s="27">
        <f t="shared" si="0"/>
        <v>2450</v>
      </c>
      <c r="G32" s="27"/>
      <c r="H32" s="26">
        <f>ROUND([3]Диагностика_ТРАНСП_!CJ28*МРТ!$H$104,0)</f>
        <v>500</v>
      </c>
      <c r="I32" s="26">
        <f>ROUND([3]Диагностика_ТРАНСП_!GD28*$I$104,0)</f>
        <v>0</v>
      </c>
      <c r="J32" s="26">
        <f>ROUND([3]Диагностика_ТРАНСП_!GE28*$J$104,0)</f>
        <v>0</v>
      </c>
      <c r="K32" s="28">
        <f t="shared" si="35"/>
        <v>2950</v>
      </c>
      <c r="L32" s="29">
        <f t="shared" si="1"/>
        <v>1446</v>
      </c>
      <c r="M32" s="29">
        <f t="shared" si="2"/>
        <v>1964</v>
      </c>
      <c r="N32" s="26">
        <f>[2]V_МО____нов!BH40</f>
        <v>0</v>
      </c>
      <c r="O32" s="26">
        <f>[2]V_МО____нов!BI40</f>
        <v>0</v>
      </c>
      <c r="P32" s="29">
        <f t="shared" si="3"/>
        <v>0</v>
      </c>
      <c r="Q32" s="26">
        <f>ROUND('[3]Факт за 8 мес. 2022 года'!BH34/8*12,0)</f>
        <v>0</v>
      </c>
      <c r="R32" s="26">
        <f>ROUND('[3]Факт за 8 мес. 2022 года'!BI34/8*12,0)</f>
        <v>0</v>
      </c>
      <c r="S32" s="29">
        <f t="shared" si="4"/>
        <v>0</v>
      </c>
      <c r="T32" s="26">
        <f>[3]Диагностика_ТРАНСП_!AH28</f>
        <v>0</v>
      </c>
      <c r="U32" s="26">
        <f>[3]Диагностика_ТРАНСП_!E28</f>
        <v>0</v>
      </c>
      <c r="V32" s="28">
        <f t="shared" si="36"/>
        <v>0</v>
      </c>
      <c r="W32" s="30">
        <f t="shared" si="37"/>
        <v>0</v>
      </c>
      <c r="X32" s="30">
        <f t="shared" si="38"/>
        <v>0</v>
      </c>
      <c r="Y32" s="31">
        <f t="shared" si="6"/>
        <v>0</v>
      </c>
      <c r="Z32" s="32" t="e">
        <f>ROUND(#REF!*$Z$8,2)</f>
        <v>#REF!</v>
      </c>
      <c r="AA32" s="32" t="e">
        <f>ROUND(#REF!*$AA$8,2)</f>
        <v>#REF!</v>
      </c>
      <c r="AB32" s="33" t="e">
        <f t="shared" si="7"/>
        <v>#REF!</v>
      </c>
      <c r="AC32" s="34" t="e">
        <f t="shared" si="8"/>
        <v>#REF!</v>
      </c>
      <c r="AE32" s="35"/>
      <c r="AF32" s="36"/>
      <c r="AG32" s="37"/>
      <c r="AH32" s="26">
        <f t="shared" si="39"/>
        <v>0</v>
      </c>
      <c r="AI32" s="26">
        <f t="shared" si="10"/>
        <v>0</v>
      </c>
      <c r="AJ32" s="26">
        <f t="shared" si="11"/>
        <v>0</v>
      </c>
      <c r="AK32" s="29">
        <f t="shared" si="40"/>
        <v>0</v>
      </c>
      <c r="AL32" s="29">
        <f t="shared" si="40"/>
        <v>0</v>
      </c>
      <c r="AM32" s="29">
        <f t="shared" si="13"/>
        <v>0</v>
      </c>
      <c r="AN32" s="29">
        <f t="shared" si="41"/>
        <v>0</v>
      </c>
      <c r="AO32" s="29">
        <f t="shared" si="41"/>
        <v>0</v>
      </c>
      <c r="AP32" s="29">
        <f t="shared" si="42"/>
        <v>0</v>
      </c>
    </row>
    <row r="33" spans="1:42" ht="20.25" x14ac:dyDescent="0.3">
      <c r="A33" s="57">
        <f t="shared" si="43"/>
        <v>22</v>
      </c>
      <c r="B33" s="41" t="s">
        <v>56</v>
      </c>
      <c r="C33" s="26">
        <f>[2]V_МО____нов!BC41</f>
        <v>0</v>
      </c>
      <c r="D33" s="26">
        <f>[3]Диагностика_ТРАНСП_!ED29</f>
        <v>0</v>
      </c>
      <c r="E33" s="26">
        <f>ROUND('[3]Факт за 8 мес. 2022 года'!BC35/8*12,0)</f>
        <v>0</v>
      </c>
      <c r="F33" s="27">
        <f t="shared" si="0"/>
        <v>0</v>
      </c>
      <c r="G33" s="27"/>
      <c r="H33" s="26">
        <f>ROUND([3]Диагностика_ТРАНСП_!CJ29*МРТ!$H$104,0)</f>
        <v>0</v>
      </c>
      <c r="I33" s="26">
        <f>ROUND([3]Диагностика_ТРАНСП_!GD29*$I$104,0)</f>
        <v>0</v>
      </c>
      <c r="J33" s="26">
        <f>ROUND([3]Диагностика_ТРАНСП_!GE29*$J$104,0)</f>
        <v>0</v>
      </c>
      <c r="K33" s="28">
        <f t="shared" si="35"/>
        <v>0</v>
      </c>
      <c r="L33" s="29">
        <f t="shared" si="1"/>
        <v>0</v>
      </c>
      <c r="M33" s="29">
        <f t="shared" si="2"/>
        <v>0</v>
      </c>
      <c r="N33" s="26">
        <f>[2]V_МО____нов!BH41</f>
        <v>0</v>
      </c>
      <c r="O33" s="26">
        <f>[2]V_МО____нов!BI41</f>
        <v>0</v>
      </c>
      <c r="P33" s="29">
        <f t="shared" si="3"/>
        <v>0</v>
      </c>
      <c r="Q33" s="26">
        <f>ROUND('[3]Факт за 8 мес. 2022 года'!BH35/8*12,0)</f>
        <v>0</v>
      </c>
      <c r="R33" s="26">
        <f>ROUND('[3]Факт за 8 мес. 2022 года'!BI35/8*12,0)</f>
        <v>0</v>
      </c>
      <c r="S33" s="29">
        <f t="shared" si="4"/>
        <v>0</v>
      </c>
      <c r="T33" s="26">
        <f>[3]Диагностика_ТРАНСП_!AH29</f>
        <v>0</v>
      </c>
      <c r="U33" s="26">
        <f>[3]Диагностика_ТРАНСП_!E29</f>
        <v>0</v>
      </c>
      <c r="V33" s="28">
        <f t="shared" si="36"/>
        <v>0</v>
      </c>
      <c r="W33" s="30">
        <f t="shared" si="37"/>
        <v>0</v>
      </c>
      <c r="X33" s="30">
        <f t="shared" si="38"/>
        <v>0</v>
      </c>
      <c r="Y33" s="31">
        <f t="shared" si="6"/>
        <v>0</v>
      </c>
      <c r="Z33" s="32" t="e">
        <f>ROUND(#REF!*$Z$8,2)</f>
        <v>#REF!</v>
      </c>
      <c r="AA33" s="32" t="e">
        <f>ROUND(#REF!*$AA$8,2)</f>
        <v>#REF!</v>
      </c>
      <c r="AB33" s="33" t="e">
        <f t="shared" si="7"/>
        <v>#REF!</v>
      </c>
      <c r="AC33" s="34" t="e">
        <f t="shared" si="8"/>
        <v>#REF!</v>
      </c>
      <c r="AE33" s="35"/>
      <c r="AF33" s="36"/>
      <c r="AG33" s="37"/>
      <c r="AH33" s="26">
        <f t="shared" si="39"/>
        <v>0</v>
      </c>
      <c r="AI33" s="26">
        <f t="shared" si="10"/>
        <v>0</v>
      </c>
      <c r="AJ33" s="26">
        <f t="shared" si="11"/>
        <v>0</v>
      </c>
      <c r="AK33" s="29">
        <f t="shared" si="40"/>
        <v>0</v>
      </c>
      <c r="AL33" s="29">
        <f t="shared" si="40"/>
        <v>0</v>
      </c>
      <c r="AM33" s="29">
        <f t="shared" si="13"/>
        <v>0</v>
      </c>
      <c r="AN33" s="29">
        <f t="shared" si="41"/>
        <v>0</v>
      </c>
      <c r="AO33" s="29">
        <f t="shared" si="41"/>
        <v>0</v>
      </c>
      <c r="AP33" s="29">
        <f t="shared" si="42"/>
        <v>0</v>
      </c>
    </row>
    <row r="34" spans="1:42" ht="20.25" x14ac:dyDescent="0.3">
      <c r="A34" s="57">
        <f t="shared" si="43"/>
        <v>23</v>
      </c>
      <c r="B34" s="41" t="s">
        <v>57</v>
      </c>
      <c r="C34" s="26">
        <f>[2]V_МО____нов!BC42</f>
        <v>0</v>
      </c>
      <c r="D34" s="26">
        <f>[3]Диагностика_ТРАНСП_!ED30</f>
        <v>0</v>
      </c>
      <c r="E34" s="26">
        <f>ROUND('[3]Факт за 8 мес. 2022 года'!BC36/8*12,0)</f>
        <v>0</v>
      </c>
      <c r="F34" s="27">
        <f t="shared" si="0"/>
        <v>0</v>
      </c>
      <c r="G34" s="27"/>
      <c r="H34" s="26">
        <f>ROUND([3]Диагностика_ТРАНСП_!CJ30*МРТ!$H$104,0)</f>
        <v>0</v>
      </c>
      <c r="I34" s="26">
        <f>ROUND([3]Диагностика_ТРАНСП_!GD30*$I$104,0)</f>
        <v>0</v>
      </c>
      <c r="J34" s="26">
        <f>ROUND([3]Диагностика_ТРАНСП_!GE30*$J$104,0)</f>
        <v>0</v>
      </c>
      <c r="K34" s="28">
        <f t="shared" si="35"/>
        <v>0</v>
      </c>
      <c r="L34" s="29">
        <f t="shared" si="1"/>
        <v>0</v>
      </c>
      <c r="M34" s="29">
        <f t="shared" si="2"/>
        <v>0</v>
      </c>
      <c r="N34" s="26">
        <f>[2]V_МО____нов!BH42</f>
        <v>0</v>
      </c>
      <c r="O34" s="26">
        <f>[2]V_МО____нов!BI42</f>
        <v>0</v>
      </c>
      <c r="P34" s="29">
        <f t="shared" si="3"/>
        <v>0</v>
      </c>
      <c r="Q34" s="26">
        <f>ROUND('[3]Факт за 8 мес. 2022 года'!BH36/8*12,0)</f>
        <v>0</v>
      </c>
      <c r="R34" s="26">
        <f>ROUND('[3]Факт за 8 мес. 2022 года'!BI36/8*12,0)</f>
        <v>0</v>
      </c>
      <c r="S34" s="29">
        <f t="shared" si="4"/>
        <v>0</v>
      </c>
      <c r="T34" s="26">
        <f>[3]Диагностика_ТРАНСП_!AH30</f>
        <v>0</v>
      </c>
      <c r="U34" s="26">
        <f>[3]Диагностика_ТРАНСП_!E30</f>
        <v>0</v>
      </c>
      <c r="V34" s="28">
        <f t="shared" si="36"/>
        <v>0</v>
      </c>
      <c r="W34" s="30">
        <f t="shared" si="37"/>
        <v>0</v>
      </c>
      <c r="X34" s="30">
        <f t="shared" si="38"/>
        <v>0</v>
      </c>
      <c r="Y34" s="31">
        <f t="shared" si="6"/>
        <v>0</v>
      </c>
      <c r="Z34" s="32" t="e">
        <f>ROUND(#REF!*$Z$8,2)</f>
        <v>#REF!</v>
      </c>
      <c r="AA34" s="32" t="e">
        <f>ROUND(#REF!*$AA$8,2)</f>
        <v>#REF!</v>
      </c>
      <c r="AB34" s="33" t="e">
        <f t="shared" si="7"/>
        <v>#REF!</v>
      </c>
      <c r="AC34" s="34" t="e">
        <f t="shared" si="8"/>
        <v>#REF!</v>
      </c>
      <c r="AE34" s="35"/>
      <c r="AF34" s="36"/>
      <c r="AG34" s="37"/>
      <c r="AH34" s="26">
        <f t="shared" si="39"/>
        <v>0</v>
      </c>
      <c r="AI34" s="26">
        <f t="shared" si="10"/>
        <v>0</v>
      </c>
      <c r="AJ34" s="26">
        <f t="shared" si="11"/>
        <v>0</v>
      </c>
      <c r="AK34" s="29">
        <f t="shared" si="40"/>
        <v>0</v>
      </c>
      <c r="AL34" s="29">
        <f t="shared" si="40"/>
        <v>0</v>
      </c>
      <c r="AM34" s="29">
        <f t="shared" si="13"/>
        <v>0</v>
      </c>
      <c r="AN34" s="29">
        <f t="shared" si="41"/>
        <v>0</v>
      </c>
      <c r="AO34" s="29">
        <f t="shared" si="41"/>
        <v>0</v>
      </c>
      <c r="AP34" s="29">
        <f t="shared" si="42"/>
        <v>0</v>
      </c>
    </row>
    <row r="35" spans="1:42" ht="20.25" x14ac:dyDescent="0.3">
      <c r="A35" s="57">
        <f t="shared" si="43"/>
        <v>24</v>
      </c>
      <c r="B35" s="41" t="s">
        <v>58</v>
      </c>
      <c r="C35" s="26">
        <f>[2]V_МО____нов!BC43</f>
        <v>0</v>
      </c>
      <c r="D35" s="26">
        <f>[3]Диагностика_ТРАНСП_!ED31</f>
        <v>0</v>
      </c>
      <c r="E35" s="26">
        <f>ROUND('[3]Факт за 8 мес. 2022 года'!BC37/8*12,0)</f>
        <v>0</v>
      </c>
      <c r="F35" s="27">
        <f t="shared" si="0"/>
        <v>0</v>
      </c>
      <c r="G35" s="27"/>
      <c r="H35" s="26">
        <f>ROUND([3]Диагностика_ТРАНСП_!CJ31*МРТ!$H$104,0)</f>
        <v>0</v>
      </c>
      <c r="I35" s="26">
        <f>ROUND([3]Диагностика_ТРАНСП_!GD31*$I$104,0)</f>
        <v>0</v>
      </c>
      <c r="J35" s="26">
        <f>ROUND([3]Диагностика_ТРАНСП_!GE31*$J$104,0)</f>
        <v>0</v>
      </c>
      <c r="K35" s="28">
        <f t="shared" si="35"/>
        <v>0</v>
      </c>
      <c r="L35" s="29">
        <f t="shared" si="1"/>
        <v>0</v>
      </c>
      <c r="M35" s="29">
        <f t="shared" si="2"/>
        <v>0</v>
      </c>
      <c r="N35" s="26">
        <f>[2]V_МО____нов!BH43</f>
        <v>0</v>
      </c>
      <c r="O35" s="26">
        <f>[2]V_МО____нов!BI43</f>
        <v>0</v>
      </c>
      <c r="P35" s="29">
        <f t="shared" si="3"/>
        <v>0</v>
      </c>
      <c r="Q35" s="26">
        <f>ROUND('[3]Факт за 8 мес. 2022 года'!BH37/8*12,0)</f>
        <v>0</v>
      </c>
      <c r="R35" s="26">
        <f>ROUND('[3]Факт за 8 мес. 2022 года'!BI37/8*12,0)</f>
        <v>0</v>
      </c>
      <c r="S35" s="29">
        <f t="shared" si="4"/>
        <v>0</v>
      </c>
      <c r="T35" s="26">
        <f>[3]Диагностика_ТРАНСП_!AH31</f>
        <v>0</v>
      </c>
      <c r="U35" s="26">
        <f>[3]Диагностика_ТРАНСП_!E31</f>
        <v>0</v>
      </c>
      <c r="V35" s="28">
        <f t="shared" si="36"/>
        <v>0</v>
      </c>
      <c r="W35" s="30">
        <f t="shared" si="37"/>
        <v>0</v>
      </c>
      <c r="X35" s="30">
        <f t="shared" si="38"/>
        <v>0</v>
      </c>
      <c r="Y35" s="31">
        <f t="shared" si="6"/>
        <v>0</v>
      </c>
      <c r="Z35" s="32" t="e">
        <f>ROUND(#REF!*$Z$8,2)</f>
        <v>#REF!</v>
      </c>
      <c r="AA35" s="32" t="e">
        <f>ROUND(#REF!*$AA$8,2)</f>
        <v>#REF!</v>
      </c>
      <c r="AB35" s="33" t="e">
        <f t="shared" si="7"/>
        <v>#REF!</v>
      </c>
      <c r="AC35" s="34" t="e">
        <f t="shared" si="8"/>
        <v>#REF!</v>
      </c>
      <c r="AE35" s="35"/>
      <c r="AF35" s="36"/>
      <c r="AG35" s="37"/>
      <c r="AH35" s="26">
        <f t="shared" si="39"/>
        <v>0</v>
      </c>
      <c r="AI35" s="26">
        <f t="shared" si="10"/>
        <v>0</v>
      </c>
      <c r="AJ35" s="26">
        <f t="shared" si="11"/>
        <v>0</v>
      </c>
      <c r="AK35" s="29">
        <f t="shared" si="40"/>
        <v>0</v>
      </c>
      <c r="AL35" s="29">
        <f t="shared" si="40"/>
        <v>0</v>
      </c>
      <c r="AM35" s="29">
        <f t="shared" si="13"/>
        <v>0</v>
      </c>
      <c r="AN35" s="29">
        <f t="shared" si="41"/>
        <v>0</v>
      </c>
      <c r="AO35" s="29">
        <f t="shared" si="41"/>
        <v>0</v>
      </c>
      <c r="AP35" s="29">
        <f t="shared" si="42"/>
        <v>0</v>
      </c>
    </row>
    <row r="36" spans="1:42" ht="20.25" x14ac:dyDescent="0.3">
      <c r="A36" s="57">
        <f t="shared" si="43"/>
        <v>25</v>
      </c>
      <c r="B36" s="41" t="s">
        <v>59</v>
      </c>
      <c r="C36" s="26">
        <f>[2]V_МО____нов!BC44</f>
        <v>0</v>
      </c>
      <c r="D36" s="26">
        <f>[3]Диагностика_ТРАНСП_!ED32</f>
        <v>0</v>
      </c>
      <c r="E36" s="26">
        <f>ROUND('[3]Факт за 8 мес. 2022 года'!BC38/8*12,0)</f>
        <v>0</v>
      </c>
      <c r="F36" s="27">
        <f t="shared" si="0"/>
        <v>0</v>
      </c>
      <c r="G36" s="27"/>
      <c r="H36" s="26">
        <f>ROUND([3]Диагностика_ТРАНСП_!CJ32*МРТ!$H$104,0)</f>
        <v>0</v>
      </c>
      <c r="I36" s="26">
        <f>ROUND([3]Диагностика_ТРАНСП_!GD32*$I$104,0)</f>
        <v>0</v>
      </c>
      <c r="J36" s="26">
        <f>ROUND([3]Диагностика_ТРАНСП_!GE32*$J$104,0)</f>
        <v>0</v>
      </c>
      <c r="K36" s="28">
        <f t="shared" si="35"/>
        <v>0</v>
      </c>
      <c r="L36" s="29">
        <f t="shared" si="1"/>
        <v>0</v>
      </c>
      <c r="M36" s="29">
        <f t="shared" si="2"/>
        <v>0</v>
      </c>
      <c r="N36" s="26">
        <f>[2]V_МО____нов!BH44</f>
        <v>0</v>
      </c>
      <c r="O36" s="26">
        <f>[2]V_МО____нов!BI44</f>
        <v>0</v>
      </c>
      <c r="P36" s="29">
        <f t="shared" si="3"/>
        <v>0</v>
      </c>
      <c r="Q36" s="26">
        <f>ROUND('[3]Факт за 8 мес. 2022 года'!BH38/8*12,0)</f>
        <v>0</v>
      </c>
      <c r="R36" s="26">
        <f>ROUND('[3]Факт за 8 мес. 2022 года'!BI38/8*12,0)</f>
        <v>0</v>
      </c>
      <c r="S36" s="29">
        <f t="shared" si="4"/>
        <v>0</v>
      </c>
      <c r="T36" s="26">
        <f>[3]Диагностика_ТРАНСП_!AH32</f>
        <v>0</v>
      </c>
      <c r="U36" s="26">
        <f>[3]Диагностика_ТРАНСП_!E32</f>
        <v>0</v>
      </c>
      <c r="V36" s="28">
        <f t="shared" si="36"/>
        <v>0</v>
      </c>
      <c r="W36" s="30">
        <f t="shared" si="37"/>
        <v>0</v>
      </c>
      <c r="X36" s="30">
        <f t="shared" si="38"/>
        <v>0</v>
      </c>
      <c r="Y36" s="31">
        <f t="shared" si="6"/>
        <v>0</v>
      </c>
      <c r="Z36" s="32" t="e">
        <f>ROUND(#REF!*$Z$8,2)</f>
        <v>#REF!</v>
      </c>
      <c r="AA36" s="32" t="e">
        <f>ROUND(#REF!*$AA$8,2)</f>
        <v>#REF!</v>
      </c>
      <c r="AB36" s="33" t="e">
        <f t="shared" si="7"/>
        <v>#REF!</v>
      </c>
      <c r="AC36" s="34" t="e">
        <f t="shared" si="8"/>
        <v>#REF!</v>
      </c>
      <c r="AE36" s="35"/>
      <c r="AF36" s="36"/>
      <c r="AG36" s="37"/>
      <c r="AH36" s="26">
        <f t="shared" si="39"/>
        <v>0</v>
      </c>
      <c r="AI36" s="26">
        <f t="shared" si="10"/>
        <v>0</v>
      </c>
      <c r="AJ36" s="26">
        <f t="shared" si="11"/>
        <v>0</v>
      </c>
      <c r="AK36" s="29">
        <f t="shared" si="40"/>
        <v>0</v>
      </c>
      <c r="AL36" s="29">
        <f t="shared" si="40"/>
        <v>0</v>
      </c>
      <c r="AM36" s="29">
        <f t="shared" si="13"/>
        <v>0</v>
      </c>
      <c r="AN36" s="29">
        <f t="shared" si="41"/>
        <v>0</v>
      </c>
      <c r="AO36" s="29">
        <f t="shared" si="41"/>
        <v>0</v>
      </c>
      <c r="AP36" s="29">
        <f t="shared" si="42"/>
        <v>0</v>
      </c>
    </row>
    <row r="37" spans="1:42" ht="20.25" x14ac:dyDescent="0.3">
      <c r="A37" s="57">
        <f t="shared" si="43"/>
        <v>26</v>
      </c>
      <c r="B37" s="41" t="s">
        <v>60</v>
      </c>
      <c r="C37" s="26">
        <f>[2]V_МО____нов!BC45</f>
        <v>1498</v>
      </c>
      <c r="D37" s="26">
        <f>[3]Диагностика_ТРАНСП_!ED33</f>
        <v>4928</v>
      </c>
      <c r="E37" s="26">
        <f>ROUND('[3]Факт за 8 мес. 2022 года'!BC39/8*12,0)</f>
        <v>686</v>
      </c>
      <c r="F37" s="27">
        <f t="shared" si="0"/>
        <v>3449</v>
      </c>
      <c r="G37" s="27"/>
      <c r="H37" s="26">
        <f>ROUND([3]Диагностика_ТРАНСП_!CJ33*МРТ!$H$104,0)</f>
        <v>0</v>
      </c>
      <c r="I37" s="26">
        <f>ROUND([3]Диагностика_ТРАНСП_!GD33*$I$104,0)</f>
        <v>0</v>
      </c>
      <c r="J37" s="26">
        <f>ROUND([3]Диагностика_ТРАНСП_!GE33*$J$104,0)</f>
        <v>0</v>
      </c>
      <c r="K37" s="28">
        <f t="shared" si="35"/>
        <v>3449</v>
      </c>
      <c r="L37" s="29">
        <f t="shared" si="1"/>
        <v>1951</v>
      </c>
      <c r="M37" s="29">
        <f t="shared" si="2"/>
        <v>2763</v>
      </c>
      <c r="N37" s="26">
        <f>[2]V_МО____нов!BH45</f>
        <v>0</v>
      </c>
      <c r="O37" s="26">
        <f>[2]V_МО____нов!BI45</f>
        <v>0</v>
      </c>
      <c r="P37" s="29">
        <f t="shared" si="3"/>
        <v>0</v>
      </c>
      <c r="Q37" s="26">
        <f>ROUND('[3]Факт за 8 мес. 2022 года'!BH39/8*12,0)</f>
        <v>0</v>
      </c>
      <c r="R37" s="26">
        <f>ROUND('[3]Факт за 8 мес. 2022 года'!BI39/8*12,0)</f>
        <v>0</v>
      </c>
      <c r="S37" s="29">
        <f t="shared" si="4"/>
        <v>0</v>
      </c>
      <c r="T37" s="26">
        <f>[3]Диагностика_ТРАНСП_!AH33</f>
        <v>0</v>
      </c>
      <c r="U37" s="26">
        <f>[3]Диагностика_ТРАНСП_!E33</f>
        <v>0</v>
      </c>
      <c r="V37" s="28">
        <f t="shared" si="36"/>
        <v>0</v>
      </c>
      <c r="W37" s="30">
        <f t="shared" si="37"/>
        <v>0</v>
      </c>
      <c r="X37" s="30">
        <f t="shared" si="38"/>
        <v>0</v>
      </c>
      <c r="Y37" s="31">
        <f t="shared" si="6"/>
        <v>0</v>
      </c>
      <c r="Z37" s="32" t="e">
        <f>ROUND(#REF!*$Z$8,2)</f>
        <v>#REF!</v>
      </c>
      <c r="AA37" s="32" t="e">
        <f>ROUND(#REF!*$AA$8,2)</f>
        <v>#REF!</v>
      </c>
      <c r="AB37" s="33" t="e">
        <f t="shared" si="7"/>
        <v>#REF!</v>
      </c>
      <c r="AC37" s="34" t="e">
        <f t="shared" si="8"/>
        <v>#REF!</v>
      </c>
      <c r="AE37" s="35"/>
      <c r="AF37" s="36"/>
      <c r="AG37" s="37"/>
      <c r="AH37" s="26">
        <f t="shared" si="39"/>
        <v>0</v>
      </c>
      <c r="AI37" s="26">
        <f t="shared" si="10"/>
        <v>0</v>
      </c>
      <c r="AJ37" s="26">
        <f t="shared" si="11"/>
        <v>0</v>
      </c>
      <c r="AK37" s="29">
        <f t="shared" si="40"/>
        <v>0</v>
      </c>
      <c r="AL37" s="29">
        <f t="shared" si="40"/>
        <v>0</v>
      </c>
      <c r="AM37" s="29">
        <f t="shared" si="13"/>
        <v>0</v>
      </c>
      <c r="AN37" s="29">
        <f t="shared" si="41"/>
        <v>0</v>
      </c>
      <c r="AO37" s="29">
        <f t="shared" si="41"/>
        <v>0</v>
      </c>
      <c r="AP37" s="29">
        <f t="shared" si="42"/>
        <v>0</v>
      </c>
    </row>
    <row r="38" spans="1:42" ht="20.25" x14ac:dyDescent="0.3">
      <c r="A38" s="57">
        <f t="shared" si="43"/>
        <v>27</v>
      </c>
      <c r="B38" s="41" t="s">
        <v>61</v>
      </c>
      <c r="C38" s="26">
        <f>[2]V_МО____нов!BC46</f>
        <v>0</v>
      </c>
      <c r="D38" s="26">
        <f>[3]Диагностика_ТРАНСП_!ED34</f>
        <v>0</v>
      </c>
      <c r="E38" s="26">
        <f>ROUND('[3]Факт за 8 мес. 2022 года'!BC40/8*12,0)</f>
        <v>0</v>
      </c>
      <c r="F38" s="27">
        <f t="shared" si="0"/>
        <v>0</v>
      </c>
      <c r="G38" s="27"/>
      <c r="H38" s="26">
        <f>ROUND([3]Диагностика_ТРАНСП_!CJ34*МРТ!$H$104,0)</f>
        <v>0</v>
      </c>
      <c r="I38" s="26">
        <f>ROUND([3]Диагностика_ТРАНСП_!GD34*$I$104,0)</f>
        <v>0</v>
      </c>
      <c r="J38" s="26">
        <f>ROUND([3]Диагностика_ТРАНСП_!GE34*$J$104,0)</f>
        <v>0</v>
      </c>
      <c r="K38" s="28">
        <f t="shared" si="35"/>
        <v>0</v>
      </c>
      <c r="L38" s="29">
        <f t="shared" si="1"/>
        <v>0</v>
      </c>
      <c r="M38" s="29">
        <f t="shared" si="2"/>
        <v>0</v>
      </c>
      <c r="N38" s="26">
        <f>[2]V_МО____нов!BH46</f>
        <v>0</v>
      </c>
      <c r="O38" s="26">
        <f>[2]V_МО____нов!BI46</f>
        <v>0</v>
      </c>
      <c r="P38" s="29">
        <f t="shared" si="3"/>
        <v>0</v>
      </c>
      <c r="Q38" s="26">
        <f>ROUND('[3]Факт за 8 мес. 2022 года'!BH40/8*12,0)</f>
        <v>0</v>
      </c>
      <c r="R38" s="26">
        <f>ROUND('[3]Факт за 8 мес. 2022 года'!BI40/8*12,0)</f>
        <v>0</v>
      </c>
      <c r="S38" s="29">
        <f t="shared" si="4"/>
        <v>0</v>
      </c>
      <c r="T38" s="26">
        <f>[3]Диагностика_ТРАНСП_!AH34</f>
        <v>0</v>
      </c>
      <c r="U38" s="26">
        <f>[3]Диагностика_ТРАНСП_!E34</f>
        <v>0</v>
      </c>
      <c r="V38" s="28">
        <f t="shared" si="36"/>
        <v>0</v>
      </c>
      <c r="W38" s="30">
        <f t="shared" si="37"/>
        <v>0</v>
      </c>
      <c r="X38" s="30">
        <f t="shared" si="38"/>
        <v>0</v>
      </c>
      <c r="Y38" s="31">
        <f t="shared" si="6"/>
        <v>0</v>
      </c>
      <c r="Z38" s="32" t="e">
        <f>ROUND(#REF!*$Z$8,2)</f>
        <v>#REF!</v>
      </c>
      <c r="AA38" s="32" t="e">
        <f>ROUND(#REF!*$AA$8,2)</f>
        <v>#REF!</v>
      </c>
      <c r="AB38" s="33" t="e">
        <f t="shared" si="7"/>
        <v>#REF!</v>
      </c>
      <c r="AC38" s="34" t="e">
        <f t="shared" si="8"/>
        <v>#REF!</v>
      </c>
      <c r="AE38" s="35"/>
      <c r="AF38" s="36"/>
      <c r="AG38" s="37"/>
      <c r="AH38" s="26">
        <f t="shared" si="39"/>
        <v>0</v>
      </c>
      <c r="AI38" s="26">
        <f t="shared" si="10"/>
        <v>0</v>
      </c>
      <c r="AJ38" s="26">
        <f t="shared" si="11"/>
        <v>0</v>
      </c>
      <c r="AK38" s="29">
        <f t="shared" si="40"/>
        <v>0</v>
      </c>
      <c r="AL38" s="29">
        <f t="shared" si="40"/>
        <v>0</v>
      </c>
      <c r="AM38" s="29">
        <f t="shared" si="13"/>
        <v>0</v>
      </c>
      <c r="AN38" s="29">
        <f t="shared" si="41"/>
        <v>0</v>
      </c>
      <c r="AO38" s="29">
        <f t="shared" si="41"/>
        <v>0</v>
      </c>
      <c r="AP38" s="29">
        <f t="shared" si="42"/>
        <v>0</v>
      </c>
    </row>
    <row r="39" spans="1:42" ht="20.25" x14ac:dyDescent="0.3">
      <c r="A39" s="57">
        <f t="shared" si="43"/>
        <v>28</v>
      </c>
      <c r="B39" s="41" t="s">
        <v>62</v>
      </c>
      <c r="C39" s="26">
        <f>[2]V_МО____нов!BC47</f>
        <v>3594</v>
      </c>
      <c r="D39" s="26">
        <f>[3]Диагностика_ТРАНСП_!ED35</f>
        <v>3800</v>
      </c>
      <c r="E39" s="26">
        <f>ROUND('[3]Факт за 8 мес. 2022 года'!BC41/8*12,0)-1</f>
        <v>3328</v>
      </c>
      <c r="F39" s="27">
        <f t="shared" si="0"/>
        <v>2660</v>
      </c>
      <c r="G39" s="27"/>
      <c r="H39" s="26">
        <f>ROUND([3]Диагностика_ТРАНСП_!CJ35*МРТ!$H$104,0)</f>
        <v>220</v>
      </c>
      <c r="I39" s="26">
        <f>ROUND([3]Диагностика_ТРАНСП_!GD35*$I$104,0)</f>
        <v>0</v>
      </c>
      <c r="J39" s="26">
        <f>ROUND([3]Диагностика_ТРАНСП_!GE35*$J$104,0)</f>
        <v>0</v>
      </c>
      <c r="K39" s="28">
        <f t="shared" si="35"/>
        <v>2880</v>
      </c>
      <c r="L39" s="29">
        <f t="shared" si="1"/>
        <v>-934</v>
      </c>
      <c r="M39" s="29">
        <f t="shared" si="2"/>
        <v>-668</v>
      </c>
      <c r="N39" s="26">
        <f>[2]V_МО____нов!BH47</f>
        <v>0</v>
      </c>
      <c r="O39" s="26">
        <f>[2]V_МО____нов!BI47</f>
        <v>0</v>
      </c>
      <c r="P39" s="29">
        <f t="shared" si="3"/>
        <v>0</v>
      </c>
      <c r="Q39" s="26">
        <f>ROUND('[3]Факт за 8 мес. 2022 года'!BH41/8*12,0)</f>
        <v>0</v>
      </c>
      <c r="R39" s="26">
        <f>ROUND('[3]Факт за 8 мес. 2022 года'!BI41/8*12,0)</f>
        <v>0</v>
      </c>
      <c r="S39" s="29">
        <f t="shared" si="4"/>
        <v>0</v>
      </c>
      <c r="T39" s="26">
        <f>[3]Диагностика_ТРАНСП_!AH35</f>
        <v>0</v>
      </c>
      <c r="U39" s="26">
        <f>[3]Диагностика_ТРАНСП_!E35</f>
        <v>0</v>
      </c>
      <c r="V39" s="28">
        <f t="shared" si="36"/>
        <v>0</v>
      </c>
      <c r="W39" s="30">
        <f t="shared" si="37"/>
        <v>0</v>
      </c>
      <c r="X39" s="30">
        <f t="shared" si="38"/>
        <v>0</v>
      </c>
      <c r="Y39" s="31">
        <f t="shared" si="6"/>
        <v>0</v>
      </c>
      <c r="Z39" s="32" t="e">
        <f>ROUND(#REF!*$Z$8,2)</f>
        <v>#REF!</v>
      </c>
      <c r="AA39" s="32" t="e">
        <f>ROUND(#REF!*$AA$8,2)</f>
        <v>#REF!</v>
      </c>
      <c r="AB39" s="33" t="e">
        <f t="shared" si="7"/>
        <v>#REF!</v>
      </c>
      <c r="AC39" s="34" t="e">
        <f t="shared" si="8"/>
        <v>#REF!</v>
      </c>
      <c r="AE39" s="35"/>
      <c r="AF39" s="36"/>
      <c r="AG39" s="37"/>
      <c r="AH39" s="26">
        <f t="shared" si="39"/>
        <v>0</v>
      </c>
      <c r="AI39" s="26">
        <f t="shared" si="10"/>
        <v>0</v>
      </c>
      <c r="AJ39" s="26">
        <f t="shared" si="11"/>
        <v>0</v>
      </c>
      <c r="AK39" s="29">
        <f t="shared" si="40"/>
        <v>0</v>
      </c>
      <c r="AL39" s="29">
        <f t="shared" si="40"/>
        <v>0</v>
      </c>
      <c r="AM39" s="29">
        <f t="shared" si="13"/>
        <v>0</v>
      </c>
      <c r="AN39" s="29">
        <f t="shared" si="41"/>
        <v>0</v>
      </c>
      <c r="AO39" s="29">
        <f t="shared" si="41"/>
        <v>0</v>
      </c>
      <c r="AP39" s="29">
        <f t="shared" si="42"/>
        <v>0</v>
      </c>
    </row>
    <row r="40" spans="1:42" ht="20.25" x14ac:dyDescent="0.3">
      <c r="A40" s="57">
        <f t="shared" si="43"/>
        <v>29</v>
      </c>
      <c r="B40" s="41" t="s">
        <v>63</v>
      </c>
      <c r="C40" s="26">
        <f>[2]V_МО____нов!BC48</f>
        <v>0</v>
      </c>
      <c r="D40" s="26">
        <f>[3]Диагностика_ТРАНСП_!ED36</f>
        <v>0</v>
      </c>
      <c r="E40" s="26">
        <f>ROUND('[3]Факт за 8 мес. 2022 года'!BC42/8*12,0)</f>
        <v>0</v>
      </c>
      <c r="F40" s="27">
        <f t="shared" si="0"/>
        <v>0</v>
      </c>
      <c r="G40" s="27"/>
      <c r="H40" s="26">
        <f>ROUND([3]Диагностика_ТРАНСП_!CJ36*МРТ!$H$104,0)</f>
        <v>0</v>
      </c>
      <c r="I40" s="26">
        <f>ROUND([3]Диагностика_ТРАНСП_!GD36*$I$104,0)</f>
        <v>0</v>
      </c>
      <c r="J40" s="26">
        <f>ROUND([3]Диагностика_ТРАНСП_!GE36*$J$104,0)</f>
        <v>0</v>
      </c>
      <c r="K40" s="28">
        <f t="shared" si="35"/>
        <v>0</v>
      </c>
      <c r="L40" s="29">
        <f t="shared" si="1"/>
        <v>0</v>
      </c>
      <c r="M40" s="29">
        <f t="shared" si="2"/>
        <v>0</v>
      </c>
      <c r="N40" s="26">
        <f>[2]V_МО____нов!BH48</f>
        <v>0</v>
      </c>
      <c r="O40" s="26">
        <f>[2]V_МО____нов!BI48</f>
        <v>0</v>
      </c>
      <c r="P40" s="29">
        <f t="shared" si="3"/>
        <v>0</v>
      </c>
      <c r="Q40" s="26">
        <f>ROUND('[3]Факт за 8 мес. 2022 года'!BH42/8*12,0)</f>
        <v>0</v>
      </c>
      <c r="R40" s="26">
        <f>ROUND('[3]Факт за 8 мес. 2022 года'!BI42/8*12,0)</f>
        <v>0</v>
      </c>
      <c r="S40" s="29">
        <f t="shared" si="4"/>
        <v>0</v>
      </c>
      <c r="T40" s="26">
        <f>[3]Диагностика_ТРАНСП_!AH36</f>
        <v>0</v>
      </c>
      <c r="U40" s="26">
        <f>[3]Диагностика_ТРАНСП_!E36</f>
        <v>0</v>
      </c>
      <c r="V40" s="28">
        <f t="shared" si="36"/>
        <v>0</v>
      </c>
      <c r="W40" s="30">
        <f t="shared" si="37"/>
        <v>0</v>
      </c>
      <c r="X40" s="30">
        <f t="shared" si="38"/>
        <v>0</v>
      </c>
      <c r="Y40" s="31">
        <f t="shared" si="6"/>
        <v>0</v>
      </c>
      <c r="Z40" s="32" t="e">
        <f>ROUND(#REF!*$Z$8,2)</f>
        <v>#REF!</v>
      </c>
      <c r="AA40" s="32" t="e">
        <f>ROUND(#REF!*$AA$8,2)</f>
        <v>#REF!</v>
      </c>
      <c r="AB40" s="33" t="e">
        <f t="shared" si="7"/>
        <v>#REF!</v>
      </c>
      <c r="AC40" s="34" t="e">
        <f t="shared" si="8"/>
        <v>#REF!</v>
      </c>
      <c r="AE40" s="35"/>
      <c r="AF40" s="36"/>
      <c r="AG40" s="37"/>
      <c r="AH40" s="26">
        <f t="shared" si="39"/>
        <v>0</v>
      </c>
      <c r="AI40" s="26">
        <f t="shared" si="10"/>
        <v>0</v>
      </c>
      <c r="AJ40" s="26">
        <f t="shared" si="11"/>
        <v>0</v>
      </c>
      <c r="AK40" s="29">
        <f t="shared" si="40"/>
        <v>0</v>
      </c>
      <c r="AL40" s="29">
        <f t="shared" si="40"/>
        <v>0</v>
      </c>
      <c r="AM40" s="29">
        <f t="shared" si="13"/>
        <v>0</v>
      </c>
      <c r="AN40" s="29">
        <f t="shared" si="41"/>
        <v>0</v>
      </c>
      <c r="AO40" s="29">
        <f t="shared" si="41"/>
        <v>0</v>
      </c>
      <c r="AP40" s="29">
        <f t="shared" si="42"/>
        <v>0</v>
      </c>
    </row>
    <row r="41" spans="1:42" ht="20.25" x14ac:dyDescent="0.3">
      <c r="A41" s="57">
        <f t="shared" si="43"/>
        <v>30</v>
      </c>
      <c r="B41" s="41" t="s">
        <v>64</v>
      </c>
      <c r="C41" s="26">
        <f>[2]V_МО____нов!BC49</f>
        <v>0</v>
      </c>
      <c r="D41" s="26">
        <f>[3]Диагностика_ТРАНСП_!ED37</f>
        <v>0</v>
      </c>
      <c r="E41" s="26">
        <f>ROUND('[3]Факт за 8 мес. 2022 года'!BC43/8*12,0)</f>
        <v>0</v>
      </c>
      <c r="F41" s="27">
        <f t="shared" si="0"/>
        <v>0</v>
      </c>
      <c r="G41" s="27"/>
      <c r="H41" s="26">
        <f>ROUND([3]Диагностика_ТРАНСП_!CJ37*МРТ!$H$104,0)</f>
        <v>0</v>
      </c>
      <c r="I41" s="26">
        <f>ROUND([3]Диагностика_ТРАНСП_!GD37*$I$104,0)</f>
        <v>0</v>
      </c>
      <c r="J41" s="26">
        <f>ROUND([3]Диагностика_ТРАНСП_!GE37*$J$104,0)</f>
        <v>0</v>
      </c>
      <c r="K41" s="28">
        <f t="shared" si="35"/>
        <v>0</v>
      </c>
      <c r="L41" s="29">
        <f t="shared" si="1"/>
        <v>0</v>
      </c>
      <c r="M41" s="29">
        <f t="shared" si="2"/>
        <v>0</v>
      </c>
      <c r="N41" s="26">
        <f>[2]V_МО____нов!BH49</f>
        <v>0</v>
      </c>
      <c r="O41" s="26">
        <f>[2]V_МО____нов!BI49</f>
        <v>0</v>
      </c>
      <c r="P41" s="29">
        <f t="shared" si="3"/>
        <v>0</v>
      </c>
      <c r="Q41" s="26">
        <f>ROUND('[3]Факт за 8 мес. 2022 года'!BH43/8*12,0)</f>
        <v>0</v>
      </c>
      <c r="R41" s="26">
        <f>ROUND('[3]Факт за 8 мес. 2022 года'!BI43/8*12,0)</f>
        <v>0</v>
      </c>
      <c r="S41" s="29">
        <f t="shared" si="4"/>
        <v>0</v>
      </c>
      <c r="T41" s="26">
        <f>[3]Диагностика_ТРАНСП_!AH37</f>
        <v>0</v>
      </c>
      <c r="U41" s="26">
        <f>[3]Диагностика_ТРАНСП_!E37</f>
        <v>0</v>
      </c>
      <c r="V41" s="28">
        <f t="shared" si="36"/>
        <v>0</v>
      </c>
      <c r="W41" s="30">
        <f t="shared" si="37"/>
        <v>0</v>
      </c>
      <c r="X41" s="30">
        <f t="shared" si="38"/>
        <v>0</v>
      </c>
      <c r="Y41" s="31">
        <f t="shared" si="6"/>
        <v>0</v>
      </c>
      <c r="Z41" s="32" t="e">
        <f>ROUND(#REF!*$Z$8,2)</f>
        <v>#REF!</v>
      </c>
      <c r="AA41" s="32" t="e">
        <f>ROUND(#REF!*$AA$8,2)</f>
        <v>#REF!</v>
      </c>
      <c r="AB41" s="33" t="e">
        <f t="shared" si="7"/>
        <v>#REF!</v>
      </c>
      <c r="AC41" s="34" t="e">
        <f t="shared" si="8"/>
        <v>#REF!</v>
      </c>
      <c r="AE41" s="35"/>
      <c r="AF41" s="36"/>
      <c r="AG41" s="37"/>
      <c r="AH41" s="26">
        <f t="shared" si="39"/>
        <v>0</v>
      </c>
      <c r="AI41" s="26">
        <f t="shared" si="10"/>
        <v>0</v>
      </c>
      <c r="AJ41" s="26">
        <f t="shared" si="11"/>
        <v>0</v>
      </c>
      <c r="AK41" s="29">
        <f t="shared" si="40"/>
        <v>0</v>
      </c>
      <c r="AL41" s="29">
        <f t="shared" si="40"/>
        <v>0</v>
      </c>
      <c r="AM41" s="29">
        <f t="shared" si="13"/>
        <v>0</v>
      </c>
      <c r="AN41" s="29">
        <f t="shared" si="41"/>
        <v>0</v>
      </c>
      <c r="AO41" s="29">
        <f t="shared" si="41"/>
        <v>0</v>
      </c>
      <c r="AP41" s="29">
        <f t="shared" si="42"/>
        <v>0</v>
      </c>
    </row>
    <row r="42" spans="1:42" ht="20.25" x14ac:dyDescent="0.3">
      <c r="A42" s="57">
        <f t="shared" si="43"/>
        <v>31</v>
      </c>
      <c r="B42" s="41" t="s">
        <v>65</v>
      </c>
      <c r="C42" s="26">
        <f>[2]V_МО____нов!BC50</f>
        <v>596</v>
      </c>
      <c r="D42" s="26">
        <f>[3]Диагностика_ТРАНСП_!ED38</f>
        <v>1450</v>
      </c>
      <c r="E42" s="26">
        <f>ROUND('[3]Факт за 8 мес. 2022 года'!BC44/8*12,0)</f>
        <v>417</v>
      </c>
      <c r="F42" s="27">
        <f t="shared" si="0"/>
        <v>1015</v>
      </c>
      <c r="G42" s="27"/>
      <c r="H42" s="26">
        <f>ROUND([3]Диагностика_ТРАНСП_!CJ38*МРТ!$H$104,0)</f>
        <v>180</v>
      </c>
      <c r="I42" s="26">
        <f>ROUND([3]Диагностика_ТРАНСП_!GD38*$I$104,0)</f>
        <v>0</v>
      </c>
      <c r="J42" s="26">
        <f>ROUND([3]Диагностика_ТРАНСП_!GE38*$J$104,0)</f>
        <v>0</v>
      </c>
      <c r="K42" s="28">
        <f t="shared" si="35"/>
        <v>1195</v>
      </c>
      <c r="L42" s="29">
        <f t="shared" si="1"/>
        <v>419</v>
      </c>
      <c r="M42" s="29">
        <f t="shared" si="2"/>
        <v>598</v>
      </c>
      <c r="N42" s="26">
        <f>[2]V_МО____нов!BH50</f>
        <v>0</v>
      </c>
      <c r="O42" s="26">
        <f>[2]V_МО____нов!BI50</f>
        <v>0</v>
      </c>
      <c r="P42" s="29">
        <f t="shared" si="3"/>
        <v>0</v>
      </c>
      <c r="Q42" s="26">
        <f>ROUND('[3]Факт за 8 мес. 2022 года'!BH44/8*12,0)</f>
        <v>0</v>
      </c>
      <c r="R42" s="26">
        <f>ROUND('[3]Факт за 8 мес. 2022 года'!BI44/8*12,0)</f>
        <v>0</v>
      </c>
      <c r="S42" s="29">
        <f t="shared" si="4"/>
        <v>0</v>
      </c>
      <c r="T42" s="26">
        <f>[3]Диагностика_ТРАНСП_!AH38</f>
        <v>0</v>
      </c>
      <c r="U42" s="26">
        <f>[3]Диагностика_ТРАНСП_!E38</f>
        <v>0</v>
      </c>
      <c r="V42" s="28">
        <f t="shared" si="36"/>
        <v>0</v>
      </c>
      <c r="W42" s="30">
        <f t="shared" si="37"/>
        <v>0</v>
      </c>
      <c r="X42" s="30">
        <f t="shared" si="38"/>
        <v>0</v>
      </c>
      <c r="Y42" s="31">
        <f t="shared" si="6"/>
        <v>0</v>
      </c>
      <c r="Z42" s="32" t="e">
        <f>ROUND(#REF!*$Z$8,2)</f>
        <v>#REF!</v>
      </c>
      <c r="AA42" s="32" t="e">
        <f>ROUND(#REF!*$AA$8,2)</f>
        <v>#REF!</v>
      </c>
      <c r="AB42" s="33" t="e">
        <f t="shared" si="7"/>
        <v>#REF!</v>
      </c>
      <c r="AC42" s="34" t="e">
        <f t="shared" si="8"/>
        <v>#REF!</v>
      </c>
      <c r="AE42" s="35"/>
      <c r="AF42" s="36"/>
      <c r="AG42" s="37"/>
      <c r="AH42" s="26">
        <f t="shared" si="39"/>
        <v>0</v>
      </c>
      <c r="AI42" s="26">
        <f t="shared" si="10"/>
        <v>0</v>
      </c>
      <c r="AJ42" s="26">
        <f t="shared" si="11"/>
        <v>0</v>
      </c>
      <c r="AK42" s="29">
        <f t="shared" si="40"/>
        <v>0</v>
      </c>
      <c r="AL42" s="29">
        <f t="shared" si="40"/>
        <v>0</v>
      </c>
      <c r="AM42" s="29">
        <f t="shared" si="13"/>
        <v>0</v>
      </c>
      <c r="AN42" s="29">
        <f t="shared" si="41"/>
        <v>0</v>
      </c>
      <c r="AO42" s="29">
        <f t="shared" si="41"/>
        <v>0</v>
      </c>
      <c r="AP42" s="29">
        <f t="shared" si="42"/>
        <v>0</v>
      </c>
    </row>
    <row r="43" spans="1:42" ht="20.25" x14ac:dyDescent="0.3">
      <c r="A43" s="57">
        <f t="shared" si="43"/>
        <v>32</v>
      </c>
      <c r="B43" s="41" t="s">
        <v>66</v>
      </c>
      <c r="C43" s="26">
        <f>[2]V_МО____нов!BC51</f>
        <v>0</v>
      </c>
      <c r="D43" s="26">
        <f>[3]Диагностика_ТРАНСП_!ED39</f>
        <v>0</v>
      </c>
      <c r="E43" s="26">
        <f>ROUND('[3]Факт за 8 мес. 2022 года'!BC45/8*12,0)</f>
        <v>0</v>
      </c>
      <c r="F43" s="27">
        <f t="shared" si="0"/>
        <v>0</v>
      </c>
      <c r="G43" s="27"/>
      <c r="H43" s="26">
        <f>ROUND([3]Диагностика_ТРАНСП_!CJ39*МРТ!$H$104,0)</f>
        <v>0</v>
      </c>
      <c r="I43" s="26">
        <f>ROUND([3]Диагностика_ТРАНСП_!GD39*$I$104,0)</f>
        <v>0</v>
      </c>
      <c r="J43" s="26">
        <f>ROUND([3]Диагностика_ТРАНСП_!GE39*$J$104,0)</f>
        <v>0</v>
      </c>
      <c r="K43" s="28">
        <f t="shared" si="35"/>
        <v>0</v>
      </c>
      <c r="L43" s="29">
        <f t="shared" si="1"/>
        <v>0</v>
      </c>
      <c r="M43" s="29">
        <f t="shared" si="2"/>
        <v>0</v>
      </c>
      <c r="N43" s="26">
        <f>[2]V_МО____нов!BH51</f>
        <v>0</v>
      </c>
      <c r="O43" s="26">
        <f>[2]V_МО____нов!BI51</f>
        <v>0</v>
      </c>
      <c r="P43" s="29">
        <f t="shared" si="3"/>
        <v>0</v>
      </c>
      <c r="Q43" s="26">
        <f>ROUND('[3]Факт за 8 мес. 2022 года'!BH45/8*12,0)</f>
        <v>0</v>
      </c>
      <c r="R43" s="26">
        <f>ROUND('[3]Факт за 8 мес. 2022 года'!BI45/8*12,0)</f>
        <v>0</v>
      </c>
      <c r="S43" s="29">
        <f t="shared" si="4"/>
        <v>0</v>
      </c>
      <c r="T43" s="26">
        <f>[3]Диагностика_ТРАНСП_!AH39</f>
        <v>0</v>
      </c>
      <c r="U43" s="26">
        <f>[3]Диагностика_ТРАНСП_!E39</f>
        <v>0</v>
      </c>
      <c r="V43" s="28">
        <f t="shared" si="36"/>
        <v>0</v>
      </c>
      <c r="W43" s="30">
        <f t="shared" si="37"/>
        <v>0</v>
      </c>
      <c r="X43" s="30">
        <f t="shared" si="38"/>
        <v>0</v>
      </c>
      <c r="Y43" s="31">
        <f t="shared" si="6"/>
        <v>0</v>
      </c>
      <c r="Z43" s="32" t="e">
        <f>ROUND(#REF!*$Z$8,2)</f>
        <v>#REF!</v>
      </c>
      <c r="AA43" s="32" t="e">
        <f>ROUND(#REF!*$AA$8,2)</f>
        <v>#REF!</v>
      </c>
      <c r="AB43" s="33" t="e">
        <f t="shared" si="7"/>
        <v>#REF!</v>
      </c>
      <c r="AC43" s="34" t="e">
        <f t="shared" si="8"/>
        <v>#REF!</v>
      </c>
      <c r="AE43" s="35"/>
      <c r="AF43" s="36"/>
      <c r="AG43" s="37"/>
      <c r="AH43" s="26">
        <f t="shared" si="39"/>
        <v>0</v>
      </c>
      <c r="AI43" s="26">
        <f t="shared" si="10"/>
        <v>0</v>
      </c>
      <c r="AJ43" s="26">
        <f t="shared" si="11"/>
        <v>0</v>
      </c>
      <c r="AK43" s="29">
        <f t="shared" si="40"/>
        <v>0</v>
      </c>
      <c r="AL43" s="29">
        <f t="shared" si="40"/>
        <v>0</v>
      </c>
      <c r="AM43" s="29">
        <f t="shared" si="13"/>
        <v>0</v>
      </c>
      <c r="AN43" s="29">
        <f t="shared" si="41"/>
        <v>0</v>
      </c>
      <c r="AO43" s="29">
        <f t="shared" si="41"/>
        <v>0</v>
      </c>
      <c r="AP43" s="29">
        <f t="shared" si="42"/>
        <v>0</v>
      </c>
    </row>
    <row r="44" spans="1:42" ht="20.25" x14ac:dyDescent="0.3">
      <c r="A44" s="57">
        <f t="shared" si="43"/>
        <v>33</v>
      </c>
      <c r="B44" s="41" t="s">
        <v>67</v>
      </c>
      <c r="C44" s="26">
        <f>[2]V_МО____нов!BC52</f>
        <v>0</v>
      </c>
      <c r="D44" s="26">
        <f>[3]Диагностика_ТРАНСП_!ED40</f>
        <v>0</v>
      </c>
      <c r="E44" s="26">
        <f>ROUND('[3]Факт за 8 мес. 2022 года'!BC46/8*12,0)</f>
        <v>0</v>
      </c>
      <c r="F44" s="27">
        <f t="shared" si="0"/>
        <v>0</v>
      </c>
      <c r="G44" s="27"/>
      <c r="H44" s="26">
        <f>ROUND([3]Диагностика_ТРАНСП_!CJ40*МРТ!$H$104,0)</f>
        <v>0</v>
      </c>
      <c r="I44" s="26">
        <f>ROUND([3]Диагностика_ТРАНСП_!GD40*$I$104,0)</f>
        <v>0</v>
      </c>
      <c r="J44" s="26">
        <f>ROUND([3]Диагностика_ТРАНСП_!GE40*$J$104,0)</f>
        <v>0</v>
      </c>
      <c r="K44" s="28">
        <f t="shared" si="35"/>
        <v>0</v>
      </c>
      <c r="L44" s="29">
        <f t="shared" si="1"/>
        <v>0</v>
      </c>
      <c r="M44" s="29">
        <f t="shared" si="2"/>
        <v>0</v>
      </c>
      <c r="N44" s="26">
        <f>[2]V_МО____нов!BH52</f>
        <v>0</v>
      </c>
      <c r="O44" s="26">
        <f>[2]V_МО____нов!BI52</f>
        <v>0</v>
      </c>
      <c r="P44" s="29">
        <f t="shared" si="3"/>
        <v>0</v>
      </c>
      <c r="Q44" s="26">
        <f>ROUND('[3]Факт за 8 мес. 2022 года'!BH46/8*12,0)</f>
        <v>0</v>
      </c>
      <c r="R44" s="26">
        <f>ROUND('[3]Факт за 8 мес. 2022 года'!BI46/8*12,0)</f>
        <v>0</v>
      </c>
      <c r="S44" s="29">
        <f t="shared" si="4"/>
        <v>0</v>
      </c>
      <c r="T44" s="26">
        <f>[3]Диагностика_ТРАНСП_!AH40</f>
        <v>0</v>
      </c>
      <c r="U44" s="26">
        <f>[3]Диагностика_ТРАНСП_!E40</f>
        <v>0</v>
      </c>
      <c r="V44" s="28">
        <f t="shared" si="36"/>
        <v>0</v>
      </c>
      <c r="W44" s="30">
        <f t="shared" si="37"/>
        <v>0</v>
      </c>
      <c r="X44" s="30">
        <f t="shared" si="38"/>
        <v>0</v>
      </c>
      <c r="Y44" s="31">
        <f t="shared" si="6"/>
        <v>0</v>
      </c>
      <c r="Z44" s="32" t="e">
        <f>ROUND(#REF!*$Z$8,2)</f>
        <v>#REF!</v>
      </c>
      <c r="AA44" s="32" t="e">
        <f>ROUND(#REF!*$AA$8,2)</f>
        <v>#REF!</v>
      </c>
      <c r="AB44" s="33" t="e">
        <f t="shared" si="7"/>
        <v>#REF!</v>
      </c>
      <c r="AC44" s="34" t="e">
        <f t="shared" si="8"/>
        <v>#REF!</v>
      </c>
      <c r="AE44" s="35"/>
      <c r="AF44" s="36"/>
      <c r="AG44" s="37"/>
      <c r="AH44" s="26">
        <f t="shared" si="39"/>
        <v>0</v>
      </c>
      <c r="AI44" s="26">
        <f t="shared" si="10"/>
        <v>0</v>
      </c>
      <c r="AJ44" s="26">
        <f t="shared" si="11"/>
        <v>0</v>
      </c>
      <c r="AK44" s="29">
        <f t="shared" si="40"/>
        <v>0</v>
      </c>
      <c r="AL44" s="29">
        <f t="shared" si="40"/>
        <v>0</v>
      </c>
      <c r="AM44" s="29">
        <f t="shared" si="13"/>
        <v>0</v>
      </c>
      <c r="AN44" s="29">
        <f t="shared" si="41"/>
        <v>0</v>
      </c>
      <c r="AO44" s="29">
        <f t="shared" si="41"/>
        <v>0</v>
      </c>
      <c r="AP44" s="29">
        <f t="shared" si="42"/>
        <v>0</v>
      </c>
    </row>
    <row r="45" spans="1:42" ht="33" x14ac:dyDescent="0.3">
      <c r="A45" s="57">
        <f t="shared" si="43"/>
        <v>34</v>
      </c>
      <c r="B45" s="41" t="s">
        <v>68</v>
      </c>
      <c r="C45" s="26">
        <f>[2]V_МО____нов!BC53</f>
        <v>540</v>
      </c>
      <c r="D45" s="26">
        <f>[3]Диагностика_ТРАНСП_!ED41</f>
        <v>919</v>
      </c>
      <c r="E45" s="26">
        <f>ROUND('[3]Факт за 8 мес. 2022 года'!BC47/8*12,0)</f>
        <v>321</v>
      </c>
      <c r="F45" s="27">
        <f t="shared" si="0"/>
        <v>643</v>
      </c>
      <c r="G45" s="27"/>
      <c r="H45" s="26">
        <f>ROUND([3]Диагностика_ТРАНСП_!CJ41*МРТ!$H$104,0)</f>
        <v>32</v>
      </c>
      <c r="I45" s="26">
        <f>ROUND([3]Диагностика_ТРАНСП_!GD41*$I$104,0)</f>
        <v>0</v>
      </c>
      <c r="J45" s="26">
        <f>ROUND([3]Диагностика_ТРАНСП_!GE41*$J$104,0)</f>
        <v>0</v>
      </c>
      <c r="K45" s="28">
        <f t="shared" si="35"/>
        <v>675</v>
      </c>
      <c r="L45" s="29">
        <f t="shared" si="1"/>
        <v>103</v>
      </c>
      <c r="M45" s="29">
        <f t="shared" si="2"/>
        <v>322</v>
      </c>
      <c r="N45" s="26">
        <f>[2]V_МО____нов!BH53</f>
        <v>0</v>
      </c>
      <c r="O45" s="26">
        <f>[2]V_МО____нов!BI53</f>
        <v>0</v>
      </c>
      <c r="P45" s="29">
        <f t="shared" si="3"/>
        <v>0</v>
      </c>
      <c r="Q45" s="26">
        <f>ROUND('[3]Факт за 8 мес. 2022 года'!BH47/8*12,0)</f>
        <v>0</v>
      </c>
      <c r="R45" s="26">
        <f>ROUND('[3]Факт за 8 мес. 2022 года'!BI47/8*12,0)</f>
        <v>0</v>
      </c>
      <c r="S45" s="29">
        <f t="shared" si="4"/>
        <v>0</v>
      </c>
      <c r="T45" s="26">
        <f>[3]Диагностика_ТРАНСП_!AH41</f>
        <v>0</v>
      </c>
      <c r="U45" s="26">
        <f>[3]Диагностика_ТРАНСП_!E41</f>
        <v>0</v>
      </c>
      <c r="V45" s="28">
        <f t="shared" si="36"/>
        <v>0</v>
      </c>
      <c r="W45" s="30">
        <f t="shared" si="37"/>
        <v>0</v>
      </c>
      <c r="X45" s="30">
        <f t="shared" si="38"/>
        <v>0</v>
      </c>
      <c r="Y45" s="31">
        <f t="shared" si="6"/>
        <v>0</v>
      </c>
      <c r="Z45" s="32" t="e">
        <f>ROUND(#REF!*$Z$8,2)</f>
        <v>#REF!</v>
      </c>
      <c r="AA45" s="32" t="e">
        <f>ROUND(#REF!*$AA$8,2)</f>
        <v>#REF!</v>
      </c>
      <c r="AB45" s="33" t="e">
        <f t="shared" si="7"/>
        <v>#REF!</v>
      </c>
      <c r="AC45" s="34" t="e">
        <f t="shared" si="8"/>
        <v>#REF!</v>
      </c>
      <c r="AE45" s="35"/>
      <c r="AF45" s="36"/>
      <c r="AG45" s="37"/>
      <c r="AH45" s="26">
        <f t="shared" si="39"/>
        <v>0</v>
      </c>
      <c r="AI45" s="26">
        <f t="shared" si="10"/>
        <v>0</v>
      </c>
      <c r="AJ45" s="26">
        <f t="shared" si="11"/>
        <v>0</v>
      </c>
      <c r="AK45" s="29">
        <f t="shared" si="40"/>
        <v>0</v>
      </c>
      <c r="AL45" s="29">
        <f t="shared" si="40"/>
        <v>0</v>
      </c>
      <c r="AM45" s="29">
        <f t="shared" si="13"/>
        <v>0</v>
      </c>
      <c r="AN45" s="29">
        <f t="shared" si="41"/>
        <v>0</v>
      </c>
      <c r="AO45" s="29">
        <f t="shared" si="41"/>
        <v>0</v>
      </c>
      <c r="AP45" s="29">
        <f t="shared" si="42"/>
        <v>0</v>
      </c>
    </row>
    <row r="46" spans="1:42" ht="20.25" x14ac:dyDescent="0.3">
      <c r="A46" s="57">
        <f t="shared" si="43"/>
        <v>35</v>
      </c>
      <c r="B46" s="41" t="s">
        <v>69</v>
      </c>
      <c r="C46" s="26">
        <f>[2]V_МО____нов!BC54</f>
        <v>3645</v>
      </c>
      <c r="D46" s="26">
        <f>[3]Диагностика_ТРАНСП_!ED42</f>
        <v>3046</v>
      </c>
      <c r="E46" s="26">
        <f>ROUND('[3]Факт за 8 мес. 2022 года'!BC48/8*12,0)-1</f>
        <v>2828</v>
      </c>
      <c r="F46" s="27">
        <f t="shared" si="0"/>
        <v>2132</v>
      </c>
      <c r="G46" s="27"/>
      <c r="H46" s="26">
        <f>ROUND([3]Диагностика_ТРАНСП_!CJ42*МРТ!$H$104,0)</f>
        <v>0</v>
      </c>
      <c r="I46" s="26">
        <f>ROUND([3]Диагностика_ТРАНСП_!GD42*$I$104,0)</f>
        <v>0</v>
      </c>
      <c r="J46" s="26">
        <f>ROUND([3]Диагностика_ТРАНСП_!GE42*$J$104,0)</f>
        <v>0</v>
      </c>
      <c r="K46" s="28">
        <f t="shared" si="35"/>
        <v>2132</v>
      </c>
      <c r="L46" s="29">
        <f t="shared" si="1"/>
        <v>-1513</v>
      </c>
      <c r="M46" s="29">
        <f t="shared" si="2"/>
        <v>-696</v>
      </c>
      <c r="N46" s="26">
        <f>[2]V_МО____нов!BH54</f>
        <v>0</v>
      </c>
      <c r="O46" s="26">
        <f>[2]V_МО____нов!BI54</f>
        <v>0</v>
      </c>
      <c r="P46" s="29">
        <f t="shared" si="3"/>
        <v>0</v>
      </c>
      <c r="Q46" s="26">
        <f>ROUND('[3]Факт за 8 мес. 2022 года'!BH48/8*12,0)</f>
        <v>0</v>
      </c>
      <c r="R46" s="26">
        <f>ROUND('[3]Факт за 8 мес. 2022 года'!BI48/8*12,0)</f>
        <v>0</v>
      </c>
      <c r="S46" s="29">
        <f t="shared" si="4"/>
        <v>0</v>
      </c>
      <c r="T46" s="26">
        <f>[3]Диагностика_ТРАНСП_!AH42</f>
        <v>0</v>
      </c>
      <c r="U46" s="26">
        <f>[3]Диагностика_ТРАНСП_!E42</f>
        <v>0</v>
      </c>
      <c r="V46" s="28">
        <f t="shared" si="36"/>
        <v>0</v>
      </c>
      <c r="W46" s="30">
        <f t="shared" si="37"/>
        <v>0</v>
      </c>
      <c r="X46" s="30">
        <f t="shared" si="38"/>
        <v>0</v>
      </c>
      <c r="Y46" s="31">
        <f t="shared" si="6"/>
        <v>0</v>
      </c>
      <c r="Z46" s="32" t="e">
        <f>ROUND(#REF!*$Z$8,2)</f>
        <v>#REF!</v>
      </c>
      <c r="AA46" s="32" t="e">
        <f>ROUND(#REF!*$AA$8,2)</f>
        <v>#REF!</v>
      </c>
      <c r="AB46" s="33" t="e">
        <f t="shared" si="7"/>
        <v>#REF!</v>
      </c>
      <c r="AC46" s="34" t="e">
        <f t="shared" si="8"/>
        <v>#REF!</v>
      </c>
      <c r="AE46" s="35"/>
      <c r="AF46" s="36"/>
      <c r="AG46" s="37"/>
      <c r="AH46" s="26">
        <f t="shared" si="39"/>
        <v>0</v>
      </c>
      <c r="AI46" s="26">
        <f t="shared" si="10"/>
        <v>0</v>
      </c>
      <c r="AJ46" s="26">
        <f t="shared" si="11"/>
        <v>0</v>
      </c>
      <c r="AK46" s="29">
        <f t="shared" si="40"/>
        <v>0</v>
      </c>
      <c r="AL46" s="29">
        <f t="shared" si="40"/>
        <v>0</v>
      </c>
      <c r="AM46" s="29">
        <f t="shared" si="13"/>
        <v>0</v>
      </c>
      <c r="AN46" s="29">
        <f t="shared" si="41"/>
        <v>0</v>
      </c>
      <c r="AO46" s="29">
        <f t="shared" si="41"/>
        <v>0</v>
      </c>
      <c r="AP46" s="29">
        <f t="shared" si="42"/>
        <v>0</v>
      </c>
    </row>
    <row r="47" spans="1:42" ht="20.25" x14ac:dyDescent="0.3">
      <c r="A47" s="57">
        <f t="shared" si="43"/>
        <v>36</v>
      </c>
      <c r="B47" s="41" t="s">
        <v>70</v>
      </c>
      <c r="C47" s="26">
        <f>[2]V_МО____нов!BC55</f>
        <v>0</v>
      </c>
      <c r="D47" s="26">
        <f>[3]Диагностика_ТРАНСП_!ED43</f>
        <v>0</v>
      </c>
      <c r="E47" s="26">
        <f>ROUND('[3]Факт за 8 мес. 2022 года'!BC49/8*12,0)</f>
        <v>0</v>
      </c>
      <c r="F47" s="27">
        <f t="shared" si="0"/>
        <v>0</v>
      </c>
      <c r="G47" s="27"/>
      <c r="H47" s="26">
        <f>ROUND([3]Диагностика_ТРАНСП_!CJ43*МРТ!$H$104,0)</f>
        <v>0</v>
      </c>
      <c r="I47" s="26">
        <f>ROUND([3]Диагностика_ТРАНСП_!GD43*$I$104,0)</f>
        <v>0</v>
      </c>
      <c r="J47" s="26">
        <f>ROUND([3]Диагностика_ТРАНСП_!GE43*$J$104,0)</f>
        <v>0</v>
      </c>
      <c r="K47" s="28">
        <f t="shared" si="35"/>
        <v>0</v>
      </c>
      <c r="L47" s="29">
        <f t="shared" si="1"/>
        <v>0</v>
      </c>
      <c r="M47" s="29">
        <f t="shared" si="2"/>
        <v>0</v>
      </c>
      <c r="N47" s="26">
        <f>[2]V_МО____нов!BH55</f>
        <v>0</v>
      </c>
      <c r="O47" s="26">
        <f>[2]V_МО____нов!BI55</f>
        <v>0</v>
      </c>
      <c r="P47" s="29">
        <f t="shared" si="3"/>
        <v>0</v>
      </c>
      <c r="Q47" s="26">
        <f>ROUND('[3]Факт за 8 мес. 2022 года'!BH49/8*12,0)</f>
        <v>0</v>
      </c>
      <c r="R47" s="26">
        <f>ROUND('[3]Факт за 8 мес. 2022 года'!BI49/8*12,0)</f>
        <v>0</v>
      </c>
      <c r="S47" s="29">
        <f t="shared" si="4"/>
        <v>0</v>
      </c>
      <c r="T47" s="26">
        <f>[3]Диагностика_ТРАНСП_!AH43</f>
        <v>0</v>
      </c>
      <c r="U47" s="26">
        <f>[3]Диагностика_ТРАНСП_!E43</f>
        <v>0</v>
      </c>
      <c r="V47" s="28">
        <f t="shared" si="36"/>
        <v>0</v>
      </c>
      <c r="W47" s="30">
        <f t="shared" si="37"/>
        <v>0</v>
      </c>
      <c r="X47" s="30">
        <f t="shared" si="38"/>
        <v>0</v>
      </c>
      <c r="Y47" s="31">
        <f t="shared" si="6"/>
        <v>0</v>
      </c>
      <c r="Z47" s="32" t="e">
        <f>ROUND(#REF!*$Z$8,2)</f>
        <v>#REF!</v>
      </c>
      <c r="AA47" s="32" t="e">
        <f>ROUND(#REF!*$AA$8,2)</f>
        <v>#REF!</v>
      </c>
      <c r="AB47" s="33" t="e">
        <f t="shared" si="7"/>
        <v>#REF!</v>
      </c>
      <c r="AC47" s="34" t="e">
        <f t="shared" si="8"/>
        <v>#REF!</v>
      </c>
      <c r="AE47" s="35"/>
      <c r="AF47" s="36"/>
      <c r="AG47" s="37"/>
      <c r="AH47" s="26">
        <f t="shared" si="39"/>
        <v>0</v>
      </c>
      <c r="AI47" s="26">
        <f t="shared" si="10"/>
        <v>0</v>
      </c>
      <c r="AJ47" s="26">
        <f t="shared" si="11"/>
        <v>0</v>
      </c>
      <c r="AK47" s="29">
        <f t="shared" si="40"/>
        <v>0</v>
      </c>
      <c r="AL47" s="29">
        <f t="shared" si="40"/>
        <v>0</v>
      </c>
      <c r="AM47" s="29">
        <f t="shared" si="13"/>
        <v>0</v>
      </c>
      <c r="AN47" s="29">
        <f t="shared" si="41"/>
        <v>0</v>
      </c>
      <c r="AO47" s="29">
        <f t="shared" si="41"/>
        <v>0</v>
      </c>
      <c r="AP47" s="29">
        <f t="shared" si="42"/>
        <v>0</v>
      </c>
    </row>
    <row r="48" spans="1:42" ht="20.25" x14ac:dyDescent="0.3">
      <c r="A48" s="57">
        <f t="shared" si="43"/>
        <v>37</v>
      </c>
      <c r="B48" s="41" t="s">
        <v>71</v>
      </c>
      <c r="C48" s="26">
        <f>[2]V_МО____нов!BC56</f>
        <v>0</v>
      </c>
      <c r="D48" s="26">
        <f>[3]Диагностика_ТРАНСП_!ED44</f>
        <v>0</v>
      </c>
      <c r="E48" s="26">
        <f>ROUND('[3]Факт за 8 мес. 2022 года'!BC50/8*12,0)</f>
        <v>0</v>
      </c>
      <c r="F48" s="27">
        <f t="shared" si="0"/>
        <v>0</v>
      </c>
      <c r="G48" s="27"/>
      <c r="H48" s="26">
        <f>ROUND([3]Диагностика_ТРАНСП_!CJ44*МРТ!$H$104,0)</f>
        <v>0</v>
      </c>
      <c r="I48" s="26">
        <f>ROUND([3]Диагностика_ТРАНСП_!GD44*$I$104,0)</f>
        <v>0</v>
      </c>
      <c r="J48" s="26">
        <f>ROUND([3]Диагностика_ТРАНСП_!GE44*$J$104,0)</f>
        <v>0</v>
      </c>
      <c r="K48" s="28">
        <f t="shared" si="35"/>
        <v>0</v>
      </c>
      <c r="L48" s="29">
        <f t="shared" si="1"/>
        <v>0</v>
      </c>
      <c r="M48" s="29">
        <f t="shared" si="2"/>
        <v>0</v>
      </c>
      <c r="N48" s="26">
        <f>[2]V_МО____нов!BH56</f>
        <v>0</v>
      </c>
      <c r="O48" s="26">
        <f>[2]V_МО____нов!BI56</f>
        <v>0</v>
      </c>
      <c r="P48" s="29">
        <f t="shared" si="3"/>
        <v>0</v>
      </c>
      <c r="Q48" s="26">
        <f>ROUND('[3]Факт за 8 мес. 2022 года'!BH50/8*12,0)</f>
        <v>0</v>
      </c>
      <c r="R48" s="26">
        <f>ROUND('[3]Факт за 8 мес. 2022 года'!BI50/8*12,0)</f>
        <v>0</v>
      </c>
      <c r="S48" s="29">
        <f t="shared" si="4"/>
        <v>0</v>
      </c>
      <c r="T48" s="26">
        <f>[3]Диагностика_ТРАНСП_!AH44</f>
        <v>0</v>
      </c>
      <c r="U48" s="26">
        <f>[3]Диагностика_ТРАНСП_!E44</f>
        <v>0</v>
      </c>
      <c r="V48" s="28">
        <f t="shared" si="36"/>
        <v>0</v>
      </c>
      <c r="W48" s="30">
        <f t="shared" si="37"/>
        <v>0</v>
      </c>
      <c r="X48" s="30">
        <f t="shared" si="38"/>
        <v>0</v>
      </c>
      <c r="Y48" s="31">
        <f t="shared" si="6"/>
        <v>0</v>
      </c>
      <c r="Z48" s="32" t="e">
        <f>ROUND(#REF!*$Z$8,2)</f>
        <v>#REF!</v>
      </c>
      <c r="AA48" s="32" t="e">
        <f>ROUND(#REF!*$AA$8,2)</f>
        <v>#REF!</v>
      </c>
      <c r="AB48" s="33" t="e">
        <f t="shared" si="7"/>
        <v>#REF!</v>
      </c>
      <c r="AC48" s="34" t="e">
        <f t="shared" si="8"/>
        <v>#REF!</v>
      </c>
      <c r="AE48" s="35"/>
      <c r="AF48" s="36"/>
      <c r="AG48" s="37"/>
      <c r="AH48" s="26">
        <f t="shared" si="39"/>
        <v>0</v>
      </c>
      <c r="AI48" s="26">
        <f t="shared" si="10"/>
        <v>0</v>
      </c>
      <c r="AJ48" s="26">
        <f t="shared" si="11"/>
        <v>0</v>
      </c>
      <c r="AK48" s="29">
        <f t="shared" si="40"/>
        <v>0</v>
      </c>
      <c r="AL48" s="29">
        <f t="shared" si="40"/>
        <v>0</v>
      </c>
      <c r="AM48" s="29">
        <f t="shared" si="13"/>
        <v>0</v>
      </c>
      <c r="AN48" s="29">
        <f t="shared" si="41"/>
        <v>0</v>
      </c>
      <c r="AO48" s="29">
        <f t="shared" si="41"/>
        <v>0</v>
      </c>
      <c r="AP48" s="29">
        <f t="shared" si="42"/>
        <v>0</v>
      </c>
    </row>
    <row r="49" spans="1:42" ht="20.25" x14ac:dyDescent="0.3">
      <c r="A49" s="57">
        <f t="shared" si="43"/>
        <v>38</v>
      </c>
      <c r="B49" s="41" t="s">
        <v>72</v>
      </c>
      <c r="C49" s="26">
        <f>[2]V_МО____нов!BC57</f>
        <v>0</v>
      </c>
      <c r="D49" s="26">
        <f>[3]Диагностика_ТРАНСП_!ED45</f>
        <v>0</v>
      </c>
      <c r="E49" s="26">
        <f>ROUND('[3]Факт за 8 мес. 2022 года'!BC51/8*12,0)</f>
        <v>0</v>
      </c>
      <c r="F49" s="27">
        <f t="shared" si="0"/>
        <v>0</v>
      </c>
      <c r="G49" s="27"/>
      <c r="H49" s="26">
        <f>ROUND([3]Диагностика_ТРАНСП_!CJ45*МРТ!$H$104,0)</f>
        <v>0</v>
      </c>
      <c r="I49" s="26">
        <f>ROUND([3]Диагностика_ТРАНСП_!GD45*$I$104,0)</f>
        <v>0</v>
      </c>
      <c r="J49" s="26">
        <f>ROUND([3]Диагностика_ТРАНСП_!GE45*$J$104,0)</f>
        <v>0</v>
      </c>
      <c r="K49" s="28">
        <f t="shared" si="35"/>
        <v>0</v>
      </c>
      <c r="L49" s="29">
        <f t="shared" si="1"/>
        <v>0</v>
      </c>
      <c r="M49" s="29">
        <f t="shared" si="2"/>
        <v>0</v>
      </c>
      <c r="N49" s="26">
        <f>[2]V_МО____нов!BH57</f>
        <v>0</v>
      </c>
      <c r="O49" s="26">
        <f>[2]V_МО____нов!BI57</f>
        <v>0</v>
      </c>
      <c r="P49" s="29">
        <f t="shared" si="3"/>
        <v>0</v>
      </c>
      <c r="Q49" s="26">
        <f>ROUND('[3]Факт за 8 мес. 2022 года'!BH51/8*12,0)</f>
        <v>0</v>
      </c>
      <c r="R49" s="26">
        <f>ROUND('[3]Факт за 8 мес. 2022 года'!BI51/8*12,0)</f>
        <v>0</v>
      </c>
      <c r="S49" s="29">
        <f t="shared" si="4"/>
        <v>0</v>
      </c>
      <c r="T49" s="26">
        <f>[3]Диагностика_ТРАНСП_!AH45</f>
        <v>0</v>
      </c>
      <c r="U49" s="26">
        <f>[3]Диагностика_ТРАНСП_!E45</f>
        <v>0</v>
      </c>
      <c r="V49" s="28">
        <f t="shared" si="36"/>
        <v>0</v>
      </c>
      <c r="W49" s="30">
        <f t="shared" si="37"/>
        <v>0</v>
      </c>
      <c r="X49" s="30">
        <f t="shared" si="38"/>
        <v>0</v>
      </c>
      <c r="Y49" s="31">
        <f t="shared" si="6"/>
        <v>0</v>
      </c>
      <c r="Z49" s="32" t="e">
        <f>ROUND(#REF!*$Z$8,2)</f>
        <v>#REF!</v>
      </c>
      <c r="AA49" s="32" t="e">
        <f>ROUND(#REF!*$AA$8,2)</f>
        <v>#REF!</v>
      </c>
      <c r="AB49" s="33" t="e">
        <f t="shared" si="7"/>
        <v>#REF!</v>
      </c>
      <c r="AC49" s="34" t="e">
        <f t="shared" si="8"/>
        <v>#REF!</v>
      </c>
      <c r="AE49" s="55">
        <f t="shared" ref="AE49:AF49" si="44">SUM(AE27:AE48)</f>
        <v>0</v>
      </c>
      <c r="AF49" s="56">
        <f t="shared" si="44"/>
        <v>0</v>
      </c>
      <c r="AG49" s="37"/>
      <c r="AH49" s="26">
        <f t="shared" si="39"/>
        <v>0</v>
      </c>
      <c r="AI49" s="26">
        <f t="shared" si="10"/>
        <v>0</v>
      </c>
      <c r="AJ49" s="26">
        <f t="shared" si="11"/>
        <v>0</v>
      </c>
      <c r="AK49" s="29">
        <f t="shared" si="40"/>
        <v>0</v>
      </c>
      <c r="AL49" s="29">
        <f t="shared" si="40"/>
        <v>0</v>
      </c>
      <c r="AM49" s="29">
        <f t="shared" si="13"/>
        <v>0</v>
      </c>
      <c r="AN49" s="29">
        <f t="shared" si="41"/>
        <v>0</v>
      </c>
      <c r="AO49" s="29">
        <f t="shared" si="41"/>
        <v>0</v>
      </c>
      <c r="AP49" s="29">
        <f t="shared" si="42"/>
        <v>0</v>
      </c>
    </row>
    <row r="50" spans="1:42" ht="20.25" x14ac:dyDescent="0.3">
      <c r="A50" s="57">
        <f t="shared" si="43"/>
        <v>39</v>
      </c>
      <c r="B50" s="41" t="s">
        <v>73</v>
      </c>
      <c r="C50" s="26">
        <f>[2]V_МО____нов!BC58</f>
        <v>0</v>
      </c>
      <c r="D50" s="26">
        <f>[3]Диагностика_ТРАНСП_!ED46</f>
        <v>0</v>
      </c>
      <c r="E50" s="26">
        <f>ROUND('[3]Факт за 8 мес. 2022 года'!BC52/8*12,0)</f>
        <v>0</v>
      </c>
      <c r="F50" s="27">
        <f t="shared" si="0"/>
        <v>0</v>
      </c>
      <c r="G50" s="27"/>
      <c r="H50" s="26">
        <f>ROUND([3]Диагностика_ТРАНСП_!CJ46*МРТ!$H$104,0)</f>
        <v>0</v>
      </c>
      <c r="I50" s="26">
        <f>ROUND([3]Диагностика_ТРАНСП_!GD46*$I$104,0)</f>
        <v>0</v>
      </c>
      <c r="J50" s="26">
        <f>ROUND([3]Диагностика_ТРАНСП_!GE46*$J$104,0)</f>
        <v>0</v>
      </c>
      <c r="K50" s="28">
        <f t="shared" si="35"/>
        <v>0</v>
      </c>
      <c r="L50" s="29">
        <f t="shared" si="1"/>
        <v>0</v>
      </c>
      <c r="M50" s="29">
        <f t="shared" si="2"/>
        <v>0</v>
      </c>
      <c r="N50" s="26">
        <f>[2]V_МО____нов!BH58</f>
        <v>0</v>
      </c>
      <c r="O50" s="26">
        <f>[2]V_МО____нов!BI58</f>
        <v>0</v>
      </c>
      <c r="P50" s="29">
        <f t="shared" si="3"/>
        <v>0</v>
      </c>
      <c r="Q50" s="26">
        <f>ROUND('[3]Факт за 8 мес. 2022 года'!BH52/8*12,0)</f>
        <v>0</v>
      </c>
      <c r="R50" s="26">
        <f>ROUND('[3]Факт за 8 мес. 2022 года'!BI52/8*12,0)</f>
        <v>0</v>
      </c>
      <c r="S50" s="29">
        <f t="shared" si="4"/>
        <v>0</v>
      </c>
      <c r="T50" s="26">
        <f>[3]Диагностика_ТРАНСП_!AH46</f>
        <v>0</v>
      </c>
      <c r="U50" s="26">
        <f>[3]Диагностика_ТРАНСП_!E46</f>
        <v>0</v>
      </c>
      <c r="V50" s="28">
        <f t="shared" si="36"/>
        <v>0</v>
      </c>
      <c r="W50" s="30">
        <f t="shared" si="37"/>
        <v>0</v>
      </c>
      <c r="X50" s="30">
        <f t="shared" si="38"/>
        <v>0</v>
      </c>
      <c r="Y50" s="31">
        <f t="shared" si="6"/>
        <v>0</v>
      </c>
      <c r="Z50" s="32" t="e">
        <f>ROUND(#REF!*$Z$8,2)</f>
        <v>#REF!</v>
      </c>
      <c r="AA50" s="32" t="e">
        <f>ROUND(#REF!*$AA$8,2)</f>
        <v>#REF!</v>
      </c>
      <c r="AB50" s="33" t="e">
        <f t="shared" si="7"/>
        <v>#REF!</v>
      </c>
      <c r="AC50" s="34" t="e">
        <f t="shared" si="8"/>
        <v>#REF!</v>
      </c>
      <c r="AE50" s="55">
        <f t="shared" ref="AE50:AF50" si="45">AE14+AE22+AE26+AE49</f>
        <v>0</v>
      </c>
      <c r="AF50" s="56">
        <f t="shared" si="45"/>
        <v>0</v>
      </c>
      <c r="AG50" s="37"/>
      <c r="AH50" s="26">
        <f t="shared" si="39"/>
        <v>0</v>
      </c>
      <c r="AI50" s="26">
        <f t="shared" si="10"/>
        <v>0</v>
      </c>
      <c r="AJ50" s="26">
        <f t="shared" si="11"/>
        <v>0</v>
      </c>
      <c r="AK50" s="29">
        <f t="shared" si="40"/>
        <v>0</v>
      </c>
      <c r="AL50" s="29">
        <f t="shared" si="40"/>
        <v>0</v>
      </c>
      <c r="AM50" s="29">
        <f t="shared" si="13"/>
        <v>0</v>
      </c>
      <c r="AN50" s="29">
        <f t="shared" si="41"/>
        <v>0</v>
      </c>
      <c r="AO50" s="29">
        <f t="shared" si="41"/>
        <v>0</v>
      </c>
      <c r="AP50" s="29">
        <f t="shared" si="42"/>
        <v>0</v>
      </c>
    </row>
    <row r="51" spans="1:42" s="58" customFormat="1" ht="33.75" x14ac:dyDescent="0.3">
      <c r="A51" s="42"/>
      <c r="B51" s="43" t="s">
        <v>74</v>
      </c>
      <c r="C51" s="44">
        <f t="shared" ref="C51:D51" si="46">SUM(C26:C50)</f>
        <v>10877</v>
      </c>
      <c r="D51" s="44">
        <f t="shared" si="46"/>
        <v>17643</v>
      </c>
      <c r="E51" s="44">
        <f t="shared" ref="E51:AP51" si="47">SUM(E26:E50)</f>
        <v>8066</v>
      </c>
      <c r="F51" s="44">
        <f t="shared" si="47"/>
        <v>12349</v>
      </c>
      <c r="G51" s="44">
        <f t="shared" si="47"/>
        <v>0</v>
      </c>
      <c r="H51" s="44">
        <f t="shared" si="47"/>
        <v>932</v>
      </c>
      <c r="I51" s="44">
        <f t="shared" si="47"/>
        <v>0</v>
      </c>
      <c r="J51" s="44">
        <f t="shared" si="47"/>
        <v>0</v>
      </c>
      <c r="K51" s="44">
        <f t="shared" si="47"/>
        <v>13281</v>
      </c>
      <c r="L51" s="44">
        <f t="shared" si="47"/>
        <v>1472</v>
      </c>
      <c r="M51" s="44">
        <f t="shared" si="47"/>
        <v>4283</v>
      </c>
      <c r="N51" s="44">
        <f t="shared" si="47"/>
        <v>0</v>
      </c>
      <c r="O51" s="44">
        <f t="shared" si="47"/>
        <v>0</v>
      </c>
      <c r="P51" s="44">
        <f t="shared" si="47"/>
        <v>0</v>
      </c>
      <c r="Q51" s="44">
        <f t="shared" si="47"/>
        <v>0</v>
      </c>
      <c r="R51" s="44">
        <f t="shared" si="47"/>
        <v>0</v>
      </c>
      <c r="S51" s="44">
        <f t="shared" si="47"/>
        <v>0</v>
      </c>
      <c r="T51" s="51">
        <f t="shared" si="47"/>
        <v>0</v>
      </c>
      <c r="U51" s="51">
        <f t="shared" si="47"/>
        <v>0</v>
      </c>
      <c r="V51" s="51">
        <f t="shared" si="47"/>
        <v>0</v>
      </c>
      <c r="W51" s="51">
        <f t="shared" si="47"/>
        <v>0</v>
      </c>
      <c r="X51" s="51">
        <f t="shared" si="47"/>
        <v>0</v>
      </c>
      <c r="Y51" s="51">
        <f t="shared" si="47"/>
        <v>0</v>
      </c>
      <c r="Z51" s="51" t="e">
        <f t="shared" si="47"/>
        <v>#REF!</v>
      </c>
      <c r="AA51" s="51" t="e">
        <f t="shared" si="47"/>
        <v>#REF!</v>
      </c>
      <c r="AB51" s="51" t="e">
        <f t="shared" si="47"/>
        <v>#REF!</v>
      </c>
      <c r="AC51" s="51" t="e">
        <f t="shared" si="47"/>
        <v>#REF!</v>
      </c>
      <c r="AD51" s="51">
        <f t="shared" si="47"/>
        <v>0</v>
      </c>
      <c r="AE51" s="51">
        <f t="shared" si="47"/>
        <v>0</v>
      </c>
      <c r="AF51" s="51">
        <f t="shared" si="47"/>
        <v>0</v>
      </c>
      <c r="AG51" s="52">
        <f t="shared" si="47"/>
        <v>0</v>
      </c>
      <c r="AH51" s="51">
        <f t="shared" si="47"/>
        <v>0</v>
      </c>
      <c r="AI51" s="51">
        <f t="shared" si="47"/>
        <v>0</v>
      </c>
      <c r="AJ51" s="51">
        <f t="shared" si="47"/>
        <v>0</v>
      </c>
      <c r="AK51" s="44">
        <f t="shared" si="47"/>
        <v>0</v>
      </c>
      <c r="AL51" s="44">
        <f t="shared" si="47"/>
        <v>0</v>
      </c>
      <c r="AM51" s="44">
        <f t="shared" si="47"/>
        <v>0</v>
      </c>
      <c r="AN51" s="44">
        <f t="shared" si="47"/>
        <v>0</v>
      </c>
      <c r="AO51" s="44">
        <f t="shared" si="47"/>
        <v>0</v>
      </c>
      <c r="AP51" s="44">
        <f t="shared" si="47"/>
        <v>0</v>
      </c>
    </row>
    <row r="52" spans="1:42" ht="20.25" x14ac:dyDescent="0.3">
      <c r="A52" s="42"/>
      <c r="B52" s="43" t="s">
        <v>75</v>
      </c>
      <c r="C52" s="44">
        <f t="shared" ref="C52:AP52" si="48">C14+C21+C25+C51</f>
        <v>38634</v>
      </c>
      <c r="D52" s="44">
        <f t="shared" si="48"/>
        <v>53941</v>
      </c>
      <c r="E52" s="44">
        <f t="shared" si="48"/>
        <v>35137</v>
      </c>
      <c r="F52" s="44">
        <f t="shared" si="48"/>
        <v>37754</v>
      </c>
      <c r="G52" s="44">
        <f t="shared" si="48"/>
        <v>0</v>
      </c>
      <c r="H52" s="44">
        <f t="shared" si="48"/>
        <v>9322</v>
      </c>
      <c r="I52" s="44">
        <f t="shared" si="48"/>
        <v>276</v>
      </c>
      <c r="J52" s="44">
        <f t="shared" si="48"/>
        <v>250</v>
      </c>
      <c r="K52" s="44">
        <f t="shared" si="48"/>
        <v>47602</v>
      </c>
      <c r="L52" s="44">
        <f t="shared" si="48"/>
        <v>-880</v>
      </c>
      <c r="M52" s="44">
        <f t="shared" si="48"/>
        <v>2617</v>
      </c>
      <c r="N52" s="44">
        <f t="shared" si="48"/>
        <v>3239</v>
      </c>
      <c r="O52" s="44">
        <f t="shared" si="48"/>
        <v>1729</v>
      </c>
      <c r="P52" s="44">
        <f t="shared" si="48"/>
        <v>4968</v>
      </c>
      <c r="Q52" s="44">
        <f t="shared" si="48"/>
        <v>2389</v>
      </c>
      <c r="R52" s="44">
        <f t="shared" si="48"/>
        <v>1712</v>
      </c>
      <c r="S52" s="44">
        <f t="shared" si="48"/>
        <v>4101</v>
      </c>
      <c r="T52" s="51">
        <f t="shared" si="48"/>
        <v>2919</v>
      </c>
      <c r="U52" s="51">
        <f t="shared" si="48"/>
        <v>2919</v>
      </c>
      <c r="V52" s="51">
        <f t="shared" si="48"/>
        <v>5838</v>
      </c>
      <c r="W52" s="51">
        <f t="shared" si="48"/>
        <v>2055222.96</v>
      </c>
      <c r="X52" s="51">
        <f t="shared" si="48"/>
        <v>1861615</v>
      </c>
      <c r="Y52" s="51">
        <f t="shared" si="48"/>
        <v>3925594.96</v>
      </c>
      <c r="Z52" s="51" t="e">
        <f t="shared" si="48"/>
        <v>#REF!</v>
      </c>
      <c r="AA52" s="51" t="e">
        <f t="shared" si="48"/>
        <v>#REF!</v>
      </c>
      <c r="AB52" s="51" t="e">
        <f t="shared" si="48"/>
        <v>#REF!</v>
      </c>
      <c r="AC52" s="51" t="e">
        <f t="shared" si="48"/>
        <v>#REF!</v>
      </c>
      <c r="AD52" s="51">
        <f t="shared" si="48"/>
        <v>0</v>
      </c>
      <c r="AE52" s="51">
        <f t="shared" si="48"/>
        <v>0</v>
      </c>
      <c r="AF52" s="51">
        <f t="shared" si="48"/>
        <v>0</v>
      </c>
      <c r="AG52" s="52">
        <f t="shared" si="48"/>
        <v>6</v>
      </c>
      <c r="AH52" s="51">
        <f t="shared" si="48"/>
        <v>1912</v>
      </c>
      <c r="AI52" s="51">
        <f t="shared" si="48"/>
        <v>802</v>
      </c>
      <c r="AJ52" s="51">
        <f t="shared" si="48"/>
        <v>2714</v>
      </c>
      <c r="AK52" s="44">
        <f t="shared" si="48"/>
        <v>-1327</v>
      </c>
      <c r="AL52" s="44">
        <f t="shared" si="48"/>
        <v>-927</v>
      </c>
      <c r="AM52" s="44">
        <f t="shared" si="48"/>
        <v>-2254</v>
      </c>
      <c r="AN52" s="44">
        <f t="shared" si="48"/>
        <v>-477</v>
      </c>
      <c r="AO52" s="44">
        <f t="shared" si="48"/>
        <v>-910</v>
      </c>
      <c r="AP52" s="44">
        <f t="shared" si="48"/>
        <v>-1387</v>
      </c>
    </row>
    <row r="53" spans="1:42" ht="20.25" x14ac:dyDescent="0.3">
      <c r="A53" s="59">
        <v>40</v>
      </c>
      <c r="B53" s="60" t="s">
        <v>76</v>
      </c>
      <c r="C53" s="26">
        <f>[2]V_МО____нов!BC61</f>
        <v>0</v>
      </c>
      <c r="D53" s="26">
        <f>[3]Диагностика_ТРАНСП_!ED49</f>
        <v>0</v>
      </c>
      <c r="E53" s="26">
        <f>ROUND('[3]Факт за 8 мес. 2022 года'!BC55/8*12,0)</f>
        <v>0</v>
      </c>
      <c r="F53" s="27">
        <f t="shared" ref="F53" si="49">ROUND(D53*$F$104,0)</f>
        <v>0</v>
      </c>
      <c r="G53" s="27"/>
      <c r="H53" s="26">
        <f>ROUND([3]Диагностика_ТРАНСП_!CJ49*МРТ!$H$104,0)</f>
        <v>0</v>
      </c>
      <c r="I53" s="26">
        <f>ROUND([3]Диагностика_ТРАНСП_!GD49*$I$104,0)</f>
        <v>0</v>
      </c>
      <c r="J53" s="26">
        <f>ROUND([3]Диагностика_ТРАНСП_!GE49*$J$104,0)</f>
        <v>0</v>
      </c>
      <c r="K53" s="28">
        <f>F53+H53+I53+J53</f>
        <v>0</v>
      </c>
      <c r="L53" s="29">
        <f t="shared" ref="L53" si="50">F53-C53</f>
        <v>0</v>
      </c>
      <c r="M53" s="29">
        <f t="shared" ref="M53" si="51">F53-E53</f>
        <v>0</v>
      </c>
      <c r="N53" s="26">
        <f>[2]V_МО____нов!BH61</f>
        <v>0</v>
      </c>
      <c r="O53" s="26">
        <f>[2]V_МО____нов!BI61</f>
        <v>0</v>
      </c>
      <c r="P53" s="29">
        <f t="shared" ref="P53" si="52">N53+O53</f>
        <v>0</v>
      </c>
      <c r="Q53" s="26">
        <f>ROUND('[3]Факт за 8 мес. 2022 года'!BH55/8*12,0)</f>
        <v>0</v>
      </c>
      <c r="R53" s="26">
        <f>ROUND('[3]Факт за 8 мес. 2022 года'!BI55/8*12,0)</f>
        <v>0</v>
      </c>
      <c r="S53" s="29">
        <f t="shared" ref="S53" si="53">Q53+R53</f>
        <v>0</v>
      </c>
      <c r="T53" s="26">
        <f>[3]Диагностика_ТРАНСП_!AH49</f>
        <v>0</v>
      </c>
      <c r="U53" s="26">
        <f>[3]Диагностика_ТРАНСП_!E49</f>
        <v>0</v>
      </c>
      <c r="V53" s="28">
        <f t="shared" ref="V53" si="54">T53+U53</f>
        <v>0</v>
      </c>
      <c r="W53" s="30">
        <f>ROUND(I53*$W$8,2)</f>
        <v>0</v>
      </c>
      <c r="X53" s="30">
        <f>ROUND(J53*$X$8,2)</f>
        <v>0</v>
      </c>
      <c r="Y53" s="31">
        <f t="shared" ref="Y53:Y61" si="55">U53+V53+W53+X53</f>
        <v>0</v>
      </c>
      <c r="Z53" s="32" t="e">
        <f>ROUND(#REF!*$Z$8,2)</f>
        <v>#REF!</v>
      </c>
      <c r="AA53" s="32" t="e">
        <f>ROUND(#REF!*$AA$8,2)</f>
        <v>#REF!</v>
      </c>
      <c r="AB53" s="33" t="e">
        <f t="shared" ref="AB53:AB97" si="56">Z53+AA53</f>
        <v>#REF!</v>
      </c>
      <c r="AC53" s="34" t="e">
        <f t="shared" ref="AC53:AC97" si="57">Y53+AB53</f>
        <v>#REF!</v>
      </c>
      <c r="AE53" s="35"/>
      <c r="AF53" s="36"/>
      <c r="AG53" s="37"/>
      <c r="AH53" s="26">
        <f>ROUND(T53*$AH$104,0)</f>
        <v>0</v>
      </c>
      <c r="AI53" s="26">
        <f t="shared" ref="AI53" si="58">ROUND(U53*$AI$104,0)</f>
        <v>0</v>
      </c>
      <c r="AJ53" s="26">
        <f t="shared" ref="AJ53" si="59">AH53+AI53</f>
        <v>0</v>
      </c>
      <c r="AK53" s="29">
        <f t="shared" ref="AK53:AL53" si="60">AH53-N53</f>
        <v>0</v>
      </c>
      <c r="AL53" s="29">
        <f t="shared" si="60"/>
        <v>0</v>
      </c>
      <c r="AM53" s="29">
        <f t="shared" ref="AM53" si="61">AK53+AL53</f>
        <v>0</v>
      </c>
      <c r="AN53" s="29">
        <f t="shared" ref="AN53:AO53" si="62">AH53-Q53</f>
        <v>0</v>
      </c>
      <c r="AO53" s="29">
        <f t="shared" si="62"/>
        <v>0</v>
      </c>
      <c r="AP53" s="29">
        <f t="shared" ref="AP53" si="63">AN53+AO53</f>
        <v>0</v>
      </c>
    </row>
    <row r="54" spans="1:42" ht="20.25" x14ac:dyDescent="0.3">
      <c r="A54" s="42"/>
      <c r="B54" s="43" t="s">
        <v>77</v>
      </c>
      <c r="C54" s="44">
        <f t="shared" ref="C54:AI54" si="64">C53</f>
        <v>0</v>
      </c>
      <c r="D54" s="44">
        <f t="shared" si="64"/>
        <v>0</v>
      </c>
      <c r="E54" s="44">
        <f t="shared" si="64"/>
        <v>0</v>
      </c>
      <c r="F54" s="44">
        <f t="shared" si="64"/>
        <v>0</v>
      </c>
      <c r="G54" s="44">
        <f t="shared" si="64"/>
        <v>0</v>
      </c>
      <c r="H54" s="44">
        <f t="shared" si="64"/>
        <v>0</v>
      </c>
      <c r="I54" s="44">
        <f t="shared" si="64"/>
        <v>0</v>
      </c>
      <c r="J54" s="44">
        <f t="shared" si="64"/>
        <v>0</v>
      </c>
      <c r="K54" s="44">
        <f t="shared" si="64"/>
        <v>0</v>
      </c>
      <c r="L54" s="44">
        <f t="shared" si="64"/>
        <v>0</v>
      </c>
      <c r="M54" s="44">
        <f t="shared" si="64"/>
        <v>0</v>
      </c>
      <c r="N54" s="44">
        <f t="shared" si="64"/>
        <v>0</v>
      </c>
      <c r="O54" s="44">
        <f t="shared" si="64"/>
        <v>0</v>
      </c>
      <c r="P54" s="44">
        <f t="shared" si="64"/>
        <v>0</v>
      </c>
      <c r="Q54" s="44">
        <f t="shared" si="64"/>
        <v>0</v>
      </c>
      <c r="R54" s="44">
        <f t="shared" si="64"/>
        <v>0</v>
      </c>
      <c r="S54" s="44">
        <f t="shared" si="64"/>
        <v>0</v>
      </c>
      <c r="T54" s="61">
        <f t="shared" si="64"/>
        <v>0</v>
      </c>
      <c r="U54" s="61">
        <f t="shared" si="64"/>
        <v>0</v>
      </c>
      <c r="V54" s="61">
        <f t="shared" si="64"/>
        <v>0</v>
      </c>
      <c r="W54" s="61">
        <f t="shared" si="64"/>
        <v>0</v>
      </c>
      <c r="X54" s="61">
        <f t="shared" si="64"/>
        <v>0</v>
      </c>
      <c r="Y54" s="61">
        <f t="shared" si="64"/>
        <v>0</v>
      </c>
      <c r="Z54" s="61" t="e">
        <f t="shared" si="64"/>
        <v>#REF!</v>
      </c>
      <c r="AA54" s="61" t="e">
        <f t="shared" si="64"/>
        <v>#REF!</v>
      </c>
      <c r="AB54" s="61" t="e">
        <f t="shared" si="64"/>
        <v>#REF!</v>
      </c>
      <c r="AC54" s="61" t="e">
        <f t="shared" si="64"/>
        <v>#REF!</v>
      </c>
      <c r="AD54" s="61">
        <f t="shared" si="64"/>
        <v>0</v>
      </c>
      <c r="AE54" s="61">
        <f t="shared" si="64"/>
        <v>0</v>
      </c>
      <c r="AF54" s="61">
        <f t="shared" si="64"/>
        <v>0</v>
      </c>
      <c r="AG54" s="62">
        <f t="shared" si="64"/>
        <v>0</v>
      </c>
      <c r="AH54" s="61">
        <f t="shared" si="64"/>
        <v>0</v>
      </c>
      <c r="AI54" s="61">
        <f t="shared" si="64"/>
        <v>0</v>
      </c>
      <c r="AJ54" s="61"/>
      <c r="AK54" s="44">
        <f t="shared" ref="AK54:AP54" si="65">AK53</f>
        <v>0</v>
      </c>
      <c r="AL54" s="44">
        <f t="shared" si="65"/>
        <v>0</v>
      </c>
      <c r="AM54" s="44">
        <f t="shared" si="65"/>
        <v>0</v>
      </c>
      <c r="AN54" s="44">
        <f t="shared" si="65"/>
        <v>0</v>
      </c>
      <c r="AO54" s="44">
        <f t="shared" si="65"/>
        <v>0</v>
      </c>
      <c r="AP54" s="44">
        <f t="shared" si="65"/>
        <v>0</v>
      </c>
    </row>
    <row r="55" spans="1:42" ht="20.25" x14ac:dyDescent="0.3">
      <c r="A55" s="63">
        <v>41</v>
      </c>
      <c r="B55" s="41" t="s">
        <v>78</v>
      </c>
      <c r="C55" s="26">
        <f>[2]V_МО____нов!BC63</f>
        <v>1257</v>
      </c>
      <c r="D55" s="26">
        <f>[3]Диагностика_ТРАНСП_!ED51</f>
        <v>1256</v>
      </c>
      <c r="E55" s="26">
        <f>ROUND('[3]Факт за 8 мес. 2022 года'!BC57/8*12,0)</f>
        <v>1256</v>
      </c>
      <c r="F55" s="27">
        <f t="shared" ref="F55:F59" si="66">ROUND(D55*$F$104,0)</f>
        <v>879</v>
      </c>
      <c r="G55" s="27"/>
      <c r="H55" s="26" t="e">
        <f>ROUND([3]Диагностика_ТРАНСП_!#REF!*МРТ!$H$104,0)</f>
        <v>#REF!</v>
      </c>
      <c r="I55" s="26" t="e">
        <f>ROUND([3]Диагностика_ТРАНСП_!#REF!*$I$104,0)</f>
        <v>#REF!</v>
      </c>
      <c r="J55" s="26" t="e">
        <f>ROUND([3]Диагностика_ТРАНСП_!#REF!*$J$104,0)</f>
        <v>#REF!</v>
      </c>
      <c r="K55" s="28" t="e">
        <f>F55+H55+I55+J55</f>
        <v>#REF!</v>
      </c>
      <c r="L55" s="29">
        <f t="shared" ref="L55:L59" si="67">F55-C55</f>
        <v>-378</v>
      </c>
      <c r="M55" s="29">
        <f t="shared" ref="M55:M59" si="68">F55-E55</f>
        <v>-377</v>
      </c>
      <c r="N55" s="26">
        <f>[2]V_МО____нов!BH63</f>
        <v>0</v>
      </c>
      <c r="O55" s="26">
        <f>[2]V_МО____нов!BI63</f>
        <v>0</v>
      </c>
      <c r="P55" s="29">
        <f t="shared" ref="P55:P59" si="69">N55+O55</f>
        <v>0</v>
      </c>
      <c r="Q55" s="26">
        <f>ROUND('[3]Факт за 8 мес. 2022 года'!BH57/8*12,0)</f>
        <v>0</v>
      </c>
      <c r="R55" s="26">
        <f>ROUND('[3]Факт за 8 мес. 2022 года'!BI57/8*12,0)</f>
        <v>0</v>
      </c>
      <c r="S55" s="29">
        <f t="shared" ref="S55:S97" si="70">Q55+R55</f>
        <v>0</v>
      </c>
      <c r="T55" s="26">
        <f>[3]Диагностика_ТРАНСП_!AH51</f>
        <v>0</v>
      </c>
      <c r="U55" s="26">
        <f>[3]Диагностика_ТРАНСП_!E51</f>
        <v>0</v>
      </c>
      <c r="V55" s="28">
        <f t="shared" ref="V55:V97" si="71">T55+U55</f>
        <v>0</v>
      </c>
      <c r="W55" s="30" t="e">
        <f>ROUND(I55*$W$8,2)</f>
        <v>#REF!</v>
      </c>
      <c r="X55" s="30" t="e">
        <f>ROUND(J55*$X$8,2)</f>
        <v>#REF!</v>
      </c>
      <c r="Y55" s="31" t="e">
        <f t="shared" si="55"/>
        <v>#REF!</v>
      </c>
      <c r="Z55" s="32" t="e">
        <f>ROUND(#REF!*$Z$8,2)</f>
        <v>#REF!</v>
      </c>
      <c r="AA55" s="32" t="e">
        <f>ROUND(#REF!*$AA$8,2)</f>
        <v>#REF!</v>
      </c>
      <c r="AB55" s="33" t="e">
        <f t="shared" si="56"/>
        <v>#REF!</v>
      </c>
      <c r="AC55" s="34" t="e">
        <f t="shared" si="57"/>
        <v>#REF!</v>
      </c>
      <c r="AE55" s="35"/>
      <c r="AF55" s="36"/>
      <c r="AG55" s="37"/>
      <c r="AH55" s="26">
        <f t="shared" ref="AH55:AH59" si="72">ROUND(T55*$AH$104,0)</f>
        <v>0</v>
      </c>
      <c r="AI55" s="26">
        <f t="shared" ref="AI55:AI59" si="73">ROUND(U55*$AI$104,0)</f>
        <v>0</v>
      </c>
      <c r="AJ55" s="26">
        <f t="shared" ref="AJ55:AJ97" si="74">AH55+AI55</f>
        <v>0</v>
      </c>
      <c r="AK55" s="29">
        <f t="shared" ref="AK55:AL59" si="75">AH55-N55</f>
        <v>0</v>
      </c>
      <c r="AL55" s="29">
        <f t="shared" si="75"/>
        <v>0</v>
      </c>
      <c r="AM55" s="29">
        <f t="shared" ref="AM55:AM59" si="76">AK55+AL55</f>
        <v>0</v>
      </c>
      <c r="AN55" s="29">
        <f t="shared" ref="AN55:AO59" si="77">AH55-Q55</f>
        <v>0</v>
      </c>
      <c r="AO55" s="29">
        <f t="shared" si="77"/>
        <v>0</v>
      </c>
      <c r="AP55" s="29">
        <f t="shared" ref="AP55:AP59" si="78">AN55+AO55</f>
        <v>0</v>
      </c>
    </row>
    <row r="56" spans="1:42" ht="20.25" x14ac:dyDescent="0.3">
      <c r="A56" s="63">
        <f>A55+1</f>
        <v>42</v>
      </c>
      <c r="B56" s="41" t="s">
        <v>79</v>
      </c>
      <c r="C56" s="26">
        <f>[2]V_МО____нов!BC64</f>
        <v>0</v>
      </c>
      <c r="D56" s="26">
        <f>[3]Диагностика_ТРАНСП_!ED52</f>
        <v>0</v>
      </c>
      <c r="E56" s="26">
        <f>ROUND('[3]Факт за 8 мес. 2022 года'!BC58/8*12,0)</f>
        <v>0</v>
      </c>
      <c r="F56" s="27">
        <f t="shared" si="66"/>
        <v>0</v>
      </c>
      <c r="G56" s="44">
        <f t="shared" ref="G56:K56" si="79">G55</f>
        <v>0</v>
      </c>
      <c r="H56" s="44" t="e">
        <f t="shared" si="79"/>
        <v>#REF!</v>
      </c>
      <c r="I56" s="44" t="e">
        <f t="shared" si="79"/>
        <v>#REF!</v>
      </c>
      <c r="J56" s="44" t="e">
        <f t="shared" si="79"/>
        <v>#REF!</v>
      </c>
      <c r="K56" s="44" t="e">
        <f t="shared" si="79"/>
        <v>#REF!</v>
      </c>
      <c r="L56" s="29">
        <f t="shared" si="67"/>
        <v>0</v>
      </c>
      <c r="M56" s="29">
        <f t="shared" si="68"/>
        <v>0</v>
      </c>
      <c r="N56" s="26">
        <f>[2]V_МО____нов!BH64</f>
        <v>0</v>
      </c>
      <c r="O56" s="26">
        <f>[2]V_МО____нов!BI64</f>
        <v>0</v>
      </c>
      <c r="P56" s="29">
        <f t="shared" si="69"/>
        <v>0</v>
      </c>
      <c r="Q56" s="26">
        <f>ROUND('[3]Факт за 8 мес. 2022 года'!BH58/8*12,0)</f>
        <v>0</v>
      </c>
      <c r="R56" s="26">
        <f>ROUND('[3]Факт за 8 мес. 2022 года'!BI58/8*12,0)</f>
        <v>0</v>
      </c>
      <c r="S56" s="29">
        <f t="shared" si="70"/>
        <v>0</v>
      </c>
      <c r="T56" s="26">
        <f>[3]Диагностика_ТРАНСП_!AH52</f>
        <v>0</v>
      </c>
      <c r="U56" s="26">
        <f>[3]Диагностика_ТРАНСП_!E52</f>
        <v>0</v>
      </c>
      <c r="V56" s="28">
        <f t="shared" si="71"/>
        <v>0</v>
      </c>
      <c r="W56" s="61" t="e">
        <f t="shared" ref="W56:AG56" si="80">W55</f>
        <v>#REF!</v>
      </c>
      <c r="X56" s="61" t="e">
        <f t="shared" si="80"/>
        <v>#REF!</v>
      </c>
      <c r="Y56" s="61" t="e">
        <f t="shared" si="80"/>
        <v>#REF!</v>
      </c>
      <c r="Z56" s="61" t="e">
        <f t="shared" si="80"/>
        <v>#REF!</v>
      </c>
      <c r="AA56" s="61" t="e">
        <f t="shared" si="80"/>
        <v>#REF!</v>
      </c>
      <c r="AB56" s="61" t="e">
        <f t="shared" si="80"/>
        <v>#REF!</v>
      </c>
      <c r="AC56" s="61" t="e">
        <f t="shared" si="80"/>
        <v>#REF!</v>
      </c>
      <c r="AD56" s="61">
        <f t="shared" si="80"/>
        <v>0</v>
      </c>
      <c r="AE56" s="61">
        <f t="shared" si="80"/>
        <v>0</v>
      </c>
      <c r="AF56" s="61">
        <f t="shared" si="80"/>
        <v>0</v>
      </c>
      <c r="AG56" s="62">
        <f t="shared" si="80"/>
        <v>0</v>
      </c>
      <c r="AH56" s="26">
        <f t="shared" si="72"/>
        <v>0</v>
      </c>
      <c r="AI56" s="26">
        <f t="shared" si="73"/>
        <v>0</v>
      </c>
      <c r="AJ56" s="26">
        <f t="shared" si="74"/>
        <v>0</v>
      </c>
      <c r="AK56" s="29">
        <f t="shared" si="75"/>
        <v>0</v>
      </c>
      <c r="AL56" s="29">
        <f t="shared" si="75"/>
        <v>0</v>
      </c>
      <c r="AM56" s="29">
        <f t="shared" si="76"/>
        <v>0</v>
      </c>
      <c r="AN56" s="29">
        <f t="shared" si="77"/>
        <v>0</v>
      </c>
      <c r="AO56" s="29">
        <f t="shared" si="77"/>
        <v>0</v>
      </c>
      <c r="AP56" s="29">
        <f t="shared" si="78"/>
        <v>0</v>
      </c>
    </row>
    <row r="57" spans="1:42" ht="20.25" x14ac:dyDescent="0.3">
      <c r="A57" s="63">
        <f t="shared" ref="A57:A59" si="81">A56+1</f>
        <v>43</v>
      </c>
      <c r="B57" s="41" t="s">
        <v>80</v>
      </c>
      <c r="C57" s="26">
        <f>[2]V_МО____нов!BC65</f>
        <v>0</v>
      </c>
      <c r="D57" s="26">
        <f>[3]Диагностика_ТРАНСП_!ED53</f>
        <v>0</v>
      </c>
      <c r="E57" s="26">
        <f>ROUND('[3]Факт за 8 мес. 2022 года'!BC59/8*12,0)</f>
        <v>0</v>
      </c>
      <c r="F57" s="27">
        <f t="shared" si="66"/>
        <v>0</v>
      </c>
      <c r="G57" s="27"/>
      <c r="H57" s="26">
        <f>ROUND([3]Диагностика_ТРАНСП_!CJ51*МРТ!$H$104,0)</f>
        <v>0</v>
      </c>
      <c r="I57" s="26">
        <f>ROUND([3]Диагностика_ТРАНСП_!GD51*$I$104,0)</f>
        <v>0</v>
      </c>
      <c r="J57" s="26">
        <f>ROUND([3]Диагностика_ТРАНСП_!GE51*$J$104,0)</f>
        <v>0</v>
      </c>
      <c r="K57" s="28">
        <f>F57+H57+I57+J57</f>
        <v>0</v>
      </c>
      <c r="L57" s="29">
        <f t="shared" si="67"/>
        <v>0</v>
      </c>
      <c r="M57" s="29">
        <f t="shared" si="68"/>
        <v>0</v>
      </c>
      <c r="N57" s="26">
        <f>[2]V_МО____нов!BH65</f>
        <v>0</v>
      </c>
      <c r="O57" s="26">
        <f>[2]V_МО____нов!BI65</f>
        <v>0</v>
      </c>
      <c r="P57" s="29">
        <f t="shared" si="69"/>
        <v>0</v>
      </c>
      <c r="Q57" s="26">
        <f>ROUND('[3]Факт за 8 мес. 2022 года'!BH59/8*12,0)</f>
        <v>0</v>
      </c>
      <c r="R57" s="26">
        <f>ROUND('[3]Факт за 8 мес. 2022 года'!BI59/8*12,0)</f>
        <v>0</v>
      </c>
      <c r="S57" s="29">
        <f t="shared" si="70"/>
        <v>0</v>
      </c>
      <c r="T57" s="26">
        <f>[3]Диагностика_ТРАНСП_!AH53</f>
        <v>0</v>
      </c>
      <c r="U57" s="26">
        <f>[3]Диагностика_ТРАНСП_!E53</f>
        <v>0</v>
      </c>
      <c r="V57" s="28">
        <f t="shared" si="71"/>
        <v>0</v>
      </c>
      <c r="W57" s="30">
        <f>ROUND(I57*$W$8,2)</f>
        <v>0</v>
      </c>
      <c r="X57" s="30">
        <f>ROUND(J57*$X$8,2)</f>
        <v>0</v>
      </c>
      <c r="Y57" s="31">
        <f t="shared" si="55"/>
        <v>0</v>
      </c>
      <c r="Z57" s="32" t="e">
        <f>ROUND(#REF!*$Z$8,2)</f>
        <v>#REF!</v>
      </c>
      <c r="AA57" s="32" t="e">
        <f>ROUND(#REF!*$AA$8,2)</f>
        <v>#REF!</v>
      </c>
      <c r="AB57" s="33" t="e">
        <f t="shared" si="56"/>
        <v>#REF!</v>
      </c>
      <c r="AC57" s="34" t="e">
        <f t="shared" si="57"/>
        <v>#REF!</v>
      </c>
      <c r="AE57" s="35"/>
      <c r="AF57" s="36"/>
      <c r="AG57" s="37"/>
      <c r="AH57" s="26">
        <f t="shared" si="72"/>
        <v>0</v>
      </c>
      <c r="AI57" s="26">
        <f t="shared" si="73"/>
        <v>0</v>
      </c>
      <c r="AJ57" s="26">
        <f t="shared" si="74"/>
        <v>0</v>
      </c>
      <c r="AK57" s="29">
        <f t="shared" si="75"/>
        <v>0</v>
      </c>
      <c r="AL57" s="29">
        <f t="shared" si="75"/>
        <v>0</v>
      </c>
      <c r="AM57" s="29">
        <f t="shared" si="76"/>
        <v>0</v>
      </c>
      <c r="AN57" s="29">
        <f t="shared" si="77"/>
        <v>0</v>
      </c>
      <c r="AO57" s="29">
        <f t="shared" si="77"/>
        <v>0</v>
      </c>
      <c r="AP57" s="29">
        <f t="shared" si="78"/>
        <v>0</v>
      </c>
    </row>
    <row r="58" spans="1:42" ht="20.25" x14ac:dyDescent="0.3">
      <c r="A58" s="63">
        <f t="shared" si="81"/>
        <v>44</v>
      </c>
      <c r="B58" s="41" t="s">
        <v>81</v>
      </c>
      <c r="C58" s="26">
        <f>[2]V_МО____нов!BC66</f>
        <v>220</v>
      </c>
      <c r="D58" s="26">
        <f>[3]Диагностика_ТРАНСП_!ED54</f>
        <v>364</v>
      </c>
      <c r="E58" s="26">
        <f>ROUND('[3]Факт за 8 мес. 2022 года'!BC60/8*12,0)</f>
        <v>107</v>
      </c>
      <c r="F58" s="27">
        <f t="shared" si="66"/>
        <v>255</v>
      </c>
      <c r="G58" s="27"/>
      <c r="H58" s="26">
        <f>ROUND([3]Диагностика_ТРАНСП_!CJ52*МРТ!$H$104,0)</f>
        <v>0</v>
      </c>
      <c r="I58" s="26">
        <f>ROUND([3]Диагностика_ТРАНСП_!GD52*$I$104,0)</f>
        <v>0</v>
      </c>
      <c r="J58" s="26">
        <f>ROUND([3]Диагностика_ТРАНСП_!GE52*$J$104,0)</f>
        <v>0</v>
      </c>
      <c r="K58" s="28">
        <f>F58+H58+I58+J58</f>
        <v>255</v>
      </c>
      <c r="L58" s="29">
        <f t="shared" si="67"/>
        <v>35</v>
      </c>
      <c r="M58" s="29">
        <f t="shared" si="68"/>
        <v>148</v>
      </c>
      <c r="N58" s="26">
        <f>[2]V_МО____нов!BH66</f>
        <v>200</v>
      </c>
      <c r="O58" s="26">
        <f>[2]V_МО____нов!BI66</f>
        <v>333</v>
      </c>
      <c r="P58" s="29">
        <f t="shared" si="69"/>
        <v>533</v>
      </c>
      <c r="Q58" s="26">
        <f>ROUND('[3]Факт за 8 мес. 2022 года'!BH60/8*12,0)</f>
        <v>156</v>
      </c>
      <c r="R58" s="26">
        <f>ROUND('[3]Факт за 8 мес. 2022 года'!BI60/8*12,0)</f>
        <v>347</v>
      </c>
      <c r="S58" s="29">
        <f t="shared" si="70"/>
        <v>503</v>
      </c>
      <c r="T58" s="26">
        <f>[3]Диагностика_ТРАНСП_!AH54</f>
        <v>217</v>
      </c>
      <c r="U58" s="26">
        <f>[3]Диагностика_ТРАНСП_!E54</f>
        <v>355</v>
      </c>
      <c r="V58" s="28">
        <f t="shared" si="71"/>
        <v>572</v>
      </c>
      <c r="W58" s="30">
        <f>ROUND(I58*$W$8,2)</f>
        <v>0</v>
      </c>
      <c r="X58" s="30">
        <f>ROUND(J58*$X$8,2)</f>
        <v>0</v>
      </c>
      <c r="Y58" s="31">
        <f t="shared" si="55"/>
        <v>927</v>
      </c>
      <c r="Z58" s="32" t="e">
        <f>ROUND(#REF!*$Z$8,2)</f>
        <v>#REF!</v>
      </c>
      <c r="AA58" s="32" t="e">
        <f>ROUND(#REF!*$AA$8,2)</f>
        <v>#REF!</v>
      </c>
      <c r="AB58" s="33" t="e">
        <f t="shared" si="56"/>
        <v>#REF!</v>
      </c>
      <c r="AC58" s="34" t="e">
        <f t="shared" si="57"/>
        <v>#REF!</v>
      </c>
      <c r="AE58" s="35"/>
      <c r="AF58" s="36"/>
      <c r="AG58" s="37"/>
      <c r="AH58" s="26">
        <f t="shared" si="72"/>
        <v>142</v>
      </c>
      <c r="AI58" s="26">
        <f t="shared" si="73"/>
        <v>97</v>
      </c>
      <c r="AJ58" s="26">
        <f t="shared" si="74"/>
        <v>239</v>
      </c>
      <c r="AK58" s="29">
        <f t="shared" si="75"/>
        <v>-58</v>
      </c>
      <c r="AL58" s="29">
        <f t="shared" si="75"/>
        <v>-236</v>
      </c>
      <c r="AM58" s="29">
        <f t="shared" si="76"/>
        <v>-294</v>
      </c>
      <c r="AN58" s="29">
        <f t="shared" si="77"/>
        <v>-14</v>
      </c>
      <c r="AO58" s="29">
        <f t="shared" si="77"/>
        <v>-250</v>
      </c>
      <c r="AP58" s="29">
        <f t="shared" si="78"/>
        <v>-264</v>
      </c>
    </row>
    <row r="59" spans="1:42" ht="20.25" x14ac:dyDescent="0.3">
      <c r="A59" s="63">
        <f t="shared" si="81"/>
        <v>45</v>
      </c>
      <c r="B59" s="64" t="s">
        <v>82</v>
      </c>
      <c r="C59" s="26">
        <f>[2]V_МО____нов!BC67</f>
        <v>0</v>
      </c>
      <c r="D59" s="26">
        <f>[3]Диагностика_ТРАНСП_!ED55</f>
        <v>0</v>
      </c>
      <c r="E59" s="26">
        <f>ROUND('[3]Факт за 8 мес. 2022 года'!BC61/8*12,0)</f>
        <v>0</v>
      </c>
      <c r="F59" s="27">
        <f t="shared" si="66"/>
        <v>0</v>
      </c>
      <c r="G59" s="27"/>
      <c r="H59" s="26">
        <f>ROUND([3]Диагностика_ТРАНСП_!CJ53*МРТ!$H$104,0)</f>
        <v>0</v>
      </c>
      <c r="I59" s="26">
        <f>ROUND([3]Диагностика_ТРАНСП_!GD53*$I$104,0)</f>
        <v>0</v>
      </c>
      <c r="J59" s="26">
        <f>ROUND([3]Диагностика_ТРАНСП_!GE53*$J$104,0)</f>
        <v>0</v>
      </c>
      <c r="K59" s="28">
        <f>F59+H59+I59+J59</f>
        <v>0</v>
      </c>
      <c r="L59" s="29">
        <f t="shared" si="67"/>
        <v>0</v>
      </c>
      <c r="M59" s="29">
        <f t="shared" si="68"/>
        <v>0</v>
      </c>
      <c r="N59" s="26">
        <f>[2]V_МО____нов!BH67</f>
        <v>0</v>
      </c>
      <c r="O59" s="26">
        <f>[2]V_МО____нов!BI67</f>
        <v>0</v>
      </c>
      <c r="P59" s="29">
        <f t="shared" si="69"/>
        <v>0</v>
      </c>
      <c r="Q59" s="26">
        <f>ROUND('[3]Факт за 8 мес. 2022 года'!BH61/8*12,0)</f>
        <v>0</v>
      </c>
      <c r="R59" s="26">
        <f>ROUND('[3]Факт за 8 мес. 2022 года'!BI61/8*12,0)</f>
        <v>0</v>
      </c>
      <c r="S59" s="29">
        <f t="shared" si="70"/>
        <v>0</v>
      </c>
      <c r="T59" s="26">
        <f>[3]Диагностика_ТРАНСП_!AH55</f>
        <v>0</v>
      </c>
      <c r="U59" s="26">
        <f>[3]Диагностика_ТРАНСП_!E55</f>
        <v>0</v>
      </c>
      <c r="V59" s="28">
        <f t="shared" si="71"/>
        <v>0</v>
      </c>
      <c r="W59" s="30">
        <f>ROUND(I59*$W$8,2)</f>
        <v>0</v>
      </c>
      <c r="X59" s="30">
        <f>ROUND(J59*$X$8,2)</f>
        <v>0</v>
      </c>
      <c r="Y59" s="31">
        <f t="shared" si="55"/>
        <v>0</v>
      </c>
      <c r="Z59" s="32" t="e">
        <f>ROUND(#REF!*$Z$8,2)</f>
        <v>#REF!</v>
      </c>
      <c r="AA59" s="32" t="e">
        <f>ROUND(#REF!*$AA$8,2)</f>
        <v>#REF!</v>
      </c>
      <c r="AB59" s="33" t="e">
        <f t="shared" si="56"/>
        <v>#REF!</v>
      </c>
      <c r="AC59" s="34" t="e">
        <f t="shared" si="57"/>
        <v>#REF!</v>
      </c>
      <c r="AE59" s="35"/>
      <c r="AF59" s="36"/>
      <c r="AG59" s="37"/>
      <c r="AH59" s="26">
        <f t="shared" si="72"/>
        <v>0</v>
      </c>
      <c r="AI59" s="26">
        <f t="shared" si="73"/>
        <v>0</v>
      </c>
      <c r="AJ59" s="26">
        <f t="shared" si="74"/>
        <v>0</v>
      </c>
      <c r="AK59" s="29">
        <f t="shared" si="75"/>
        <v>0</v>
      </c>
      <c r="AL59" s="29">
        <f t="shared" si="75"/>
        <v>0</v>
      </c>
      <c r="AM59" s="29">
        <f t="shared" si="76"/>
        <v>0</v>
      </c>
      <c r="AN59" s="29">
        <f t="shared" si="77"/>
        <v>0</v>
      </c>
      <c r="AO59" s="29">
        <f t="shared" si="77"/>
        <v>0</v>
      </c>
      <c r="AP59" s="29">
        <f t="shared" si="78"/>
        <v>0</v>
      </c>
    </row>
    <row r="60" spans="1:42" ht="33.75" x14ac:dyDescent="0.3">
      <c r="A60" s="42"/>
      <c r="B60" s="43" t="s">
        <v>83</v>
      </c>
      <c r="C60" s="44">
        <f>SUM(C55:C59)</f>
        <v>1477</v>
      </c>
      <c r="D60" s="44">
        <f>SUM(D55:D59)</f>
        <v>1620</v>
      </c>
      <c r="E60" s="44">
        <f>SUM(E55:E59)</f>
        <v>1363</v>
      </c>
      <c r="F60" s="44">
        <f>SUM(F55:F59)</f>
        <v>1134</v>
      </c>
      <c r="G60" s="44">
        <f t="shared" ref="G60:AP60" si="82">SUM(G55:G59)</f>
        <v>0</v>
      </c>
      <c r="H60" s="44" t="e">
        <f t="shared" si="82"/>
        <v>#REF!</v>
      </c>
      <c r="I60" s="44" t="e">
        <f t="shared" si="82"/>
        <v>#REF!</v>
      </c>
      <c r="J60" s="44" t="e">
        <f t="shared" si="82"/>
        <v>#REF!</v>
      </c>
      <c r="K60" s="44" t="e">
        <f t="shared" si="82"/>
        <v>#REF!</v>
      </c>
      <c r="L60" s="44">
        <f t="shared" si="82"/>
        <v>-343</v>
      </c>
      <c r="M60" s="44">
        <f t="shared" si="82"/>
        <v>-229</v>
      </c>
      <c r="N60" s="44">
        <f t="shared" si="82"/>
        <v>200</v>
      </c>
      <c r="O60" s="44">
        <f t="shared" si="82"/>
        <v>333</v>
      </c>
      <c r="P60" s="44">
        <f t="shared" si="82"/>
        <v>533</v>
      </c>
      <c r="Q60" s="44">
        <f t="shared" si="82"/>
        <v>156</v>
      </c>
      <c r="R60" s="44">
        <f t="shared" si="82"/>
        <v>347</v>
      </c>
      <c r="S60" s="44">
        <f t="shared" si="82"/>
        <v>503</v>
      </c>
      <c r="T60" s="44">
        <f t="shared" si="82"/>
        <v>217</v>
      </c>
      <c r="U60" s="44">
        <f t="shared" si="82"/>
        <v>355</v>
      </c>
      <c r="V60" s="44">
        <f t="shared" si="82"/>
        <v>572</v>
      </c>
      <c r="W60" s="44" t="e">
        <f t="shared" si="82"/>
        <v>#REF!</v>
      </c>
      <c r="X60" s="44" t="e">
        <f t="shared" si="82"/>
        <v>#REF!</v>
      </c>
      <c r="Y60" s="44" t="e">
        <f t="shared" si="82"/>
        <v>#REF!</v>
      </c>
      <c r="Z60" s="44" t="e">
        <f t="shared" si="82"/>
        <v>#REF!</v>
      </c>
      <c r="AA60" s="44" t="e">
        <f t="shared" si="82"/>
        <v>#REF!</v>
      </c>
      <c r="AB60" s="44" t="e">
        <f t="shared" si="82"/>
        <v>#REF!</v>
      </c>
      <c r="AC60" s="44" t="e">
        <f t="shared" si="82"/>
        <v>#REF!</v>
      </c>
      <c r="AD60" s="44">
        <f t="shared" si="82"/>
        <v>0</v>
      </c>
      <c r="AE60" s="44">
        <f t="shared" si="82"/>
        <v>0</v>
      </c>
      <c r="AF60" s="44">
        <f t="shared" si="82"/>
        <v>0</v>
      </c>
      <c r="AG60" s="65">
        <f t="shared" si="82"/>
        <v>0</v>
      </c>
      <c r="AH60" s="44">
        <f t="shared" si="82"/>
        <v>142</v>
      </c>
      <c r="AI60" s="44">
        <f t="shared" si="82"/>
        <v>97</v>
      </c>
      <c r="AJ60" s="44">
        <f t="shared" si="82"/>
        <v>239</v>
      </c>
      <c r="AK60" s="44">
        <f t="shared" si="82"/>
        <v>-58</v>
      </c>
      <c r="AL60" s="44">
        <f t="shared" si="82"/>
        <v>-236</v>
      </c>
      <c r="AM60" s="44">
        <f t="shared" si="82"/>
        <v>-294</v>
      </c>
      <c r="AN60" s="44">
        <f t="shared" si="82"/>
        <v>-14</v>
      </c>
      <c r="AO60" s="44">
        <f t="shared" si="82"/>
        <v>-250</v>
      </c>
      <c r="AP60" s="44">
        <f t="shared" si="82"/>
        <v>-264</v>
      </c>
    </row>
    <row r="61" spans="1:42" ht="20.25" x14ac:dyDescent="0.3">
      <c r="A61" s="63">
        <v>46</v>
      </c>
      <c r="B61" s="41" t="s">
        <v>84</v>
      </c>
      <c r="C61" s="26">
        <f>[2]V_МО____нов!BC69</f>
        <v>0</v>
      </c>
      <c r="D61" s="26">
        <f>[3]Диагностика_ТРАНСП_!ED57</f>
        <v>0</v>
      </c>
      <c r="E61" s="26">
        <f>ROUND('[3]Факт за 8 мес. 2022 года'!BC63/8*12,0)</f>
        <v>0</v>
      </c>
      <c r="F61" s="27">
        <f t="shared" ref="F61:F97" si="83">ROUND(D61*$F$104,0)</f>
        <v>0</v>
      </c>
      <c r="G61" s="27"/>
      <c r="H61" s="26">
        <f>ROUND([3]Диагностика_ТРАНСП_!CJ55*МРТ!$H$104,0)</f>
        <v>0</v>
      </c>
      <c r="I61" s="26">
        <f>ROUND([3]Диагностика_ТРАНСП_!GD55*$I$104,0)</f>
        <v>0</v>
      </c>
      <c r="J61" s="26">
        <f>ROUND([3]Диагностика_ТРАНСП_!GE55*$J$104,0)</f>
        <v>0</v>
      </c>
      <c r="K61" s="28">
        <f>F61+H61+I61+J61</f>
        <v>0</v>
      </c>
      <c r="L61" s="29">
        <f t="shared" ref="L61:L97" si="84">F61-C61</f>
        <v>0</v>
      </c>
      <c r="M61" s="29">
        <f t="shared" ref="M61:M97" si="85">F61-E61</f>
        <v>0</v>
      </c>
      <c r="N61" s="26">
        <f>[2]V_МО____нов!BH69</f>
        <v>0</v>
      </c>
      <c r="O61" s="26">
        <f>[2]V_МО____нов!BI69</f>
        <v>0</v>
      </c>
      <c r="P61" s="29">
        <f t="shared" ref="P61:P97" si="86">N61+O61</f>
        <v>0</v>
      </c>
      <c r="Q61" s="26">
        <f>ROUND('[3]Факт за 8 мес. 2022 года'!BH63/8*12,0)</f>
        <v>0</v>
      </c>
      <c r="R61" s="26">
        <f>ROUND('[3]Факт за 8 мес. 2022 года'!BI63/8*12,0)</f>
        <v>0</v>
      </c>
      <c r="S61" s="29">
        <f t="shared" si="70"/>
        <v>0</v>
      </c>
      <c r="T61" s="26">
        <f>[3]Диагностика_ТРАНСП_!AH57</f>
        <v>0</v>
      </c>
      <c r="U61" s="26">
        <f>[3]Диагностика_ТРАНСП_!E57</f>
        <v>0</v>
      </c>
      <c r="V61" s="28">
        <f t="shared" si="71"/>
        <v>0</v>
      </c>
      <c r="W61" s="30">
        <f>ROUND(I61*$W$8,2)</f>
        <v>0</v>
      </c>
      <c r="X61" s="30">
        <f>ROUND(J61*$X$8,2)</f>
        <v>0</v>
      </c>
      <c r="Y61" s="31">
        <f t="shared" si="55"/>
        <v>0</v>
      </c>
      <c r="Z61" s="32" t="e">
        <f>ROUND(#REF!*$Z$8,2)</f>
        <v>#REF!</v>
      </c>
      <c r="AA61" s="32" t="e">
        <f>ROUND(#REF!*$AA$8,2)</f>
        <v>#REF!</v>
      </c>
      <c r="AB61" s="33" t="e">
        <f t="shared" si="56"/>
        <v>#REF!</v>
      </c>
      <c r="AC61" s="34" t="e">
        <f t="shared" si="57"/>
        <v>#REF!</v>
      </c>
      <c r="AE61" s="35"/>
      <c r="AF61" s="36"/>
      <c r="AG61" s="37"/>
      <c r="AH61" s="26">
        <f t="shared" ref="AH61:AH97" si="87">ROUND(T61*$AH$104,0)</f>
        <v>0</v>
      </c>
      <c r="AI61" s="26">
        <f t="shared" ref="AI61:AI97" si="88">ROUND(U61*$AI$104,0)</f>
        <v>0</v>
      </c>
      <c r="AJ61" s="26">
        <f t="shared" si="74"/>
        <v>0</v>
      </c>
      <c r="AK61" s="29">
        <f t="shared" ref="AK61:AL97" si="89">AH61-N61</f>
        <v>0</v>
      </c>
      <c r="AL61" s="29">
        <f t="shared" si="89"/>
        <v>0</v>
      </c>
      <c r="AM61" s="29">
        <f t="shared" ref="AM61:AM97" si="90">AK61+AL61</f>
        <v>0</v>
      </c>
      <c r="AN61" s="29">
        <f t="shared" ref="AN61:AO97" si="91">AH61-Q61</f>
        <v>0</v>
      </c>
      <c r="AO61" s="29">
        <f t="shared" si="91"/>
        <v>0</v>
      </c>
      <c r="AP61" s="29">
        <f t="shared" ref="AP61:AP97" si="92">AN61+AO61</f>
        <v>0</v>
      </c>
    </row>
    <row r="62" spans="1:42" s="66" customFormat="1" ht="20.25" x14ac:dyDescent="0.3">
      <c r="A62" s="63">
        <f>A61+1</f>
        <v>47</v>
      </c>
      <c r="B62" s="41" t="s">
        <v>85</v>
      </c>
      <c r="C62" s="26">
        <f>[2]V_МО____нов!BC70</f>
        <v>1077</v>
      </c>
      <c r="D62" s="26">
        <f>[3]Диагностика_ТРАНСП_!ED58</f>
        <v>1400</v>
      </c>
      <c r="E62" s="26">
        <f>ROUND('[3]Факт за 8 мес. 2022 года'!BC64/8*12,0)</f>
        <v>1095</v>
      </c>
      <c r="F62" s="27">
        <f t="shared" si="83"/>
        <v>980</v>
      </c>
      <c r="G62" s="44">
        <f t="shared" ref="G62:K62" si="93">SUM(G57:G61)</f>
        <v>0</v>
      </c>
      <c r="H62" s="44" t="e">
        <f t="shared" si="93"/>
        <v>#REF!</v>
      </c>
      <c r="I62" s="44" t="e">
        <f t="shared" si="93"/>
        <v>#REF!</v>
      </c>
      <c r="J62" s="44" t="e">
        <f t="shared" si="93"/>
        <v>#REF!</v>
      </c>
      <c r="K62" s="44" t="e">
        <f t="shared" si="93"/>
        <v>#REF!</v>
      </c>
      <c r="L62" s="29">
        <f t="shared" si="84"/>
        <v>-97</v>
      </c>
      <c r="M62" s="29">
        <f t="shared" si="85"/>
        <v>-115</v>
      </c>
      <c r="N62" s="26">
        <f>[2]V_МО____нов!BH70</f>
        <v>649</v>
      </c>
      <c r="O62" s="26">
        <f>[2]V_МО____нов!BI70</f>
        <v>585</v>
      </c>
      <c r="P62" s="29">
        <f t="shared" si="86"/>
        <v>1234</v>
      </c>
      <c r="Q62" s="26">
        <f>ROUND('[3]Факт за 8 мес. 2022 года'!BH64/8*12,0)</f>
        <v>551</v>
      </c>
      <c r="R62" s="26">
        <f>ROUND('[3]Факт за 8 мес. 2022 года'!BI64/8*12,0)</f>
        <v>603</v>
      </c>
      <c r="S62" s="29">
        <f t="shared" si="70"/>
        <v>1154</v>
      </c>
      <c r="T62" s="26">
        <f>[3]Диагностика_ТРАНСП_!AH58</f>
        <v>800</v>
      </c>
      <c r="U62" s="26">
        <f>[3]Диагностика_ТРАНСП_!E58</f>
        <v>700</v>
      </c>
      <c r="V62" s="28">
        <f t="shared" si="71"/>
        <v>1500</v>
      </c>
      <c r="W62" s="44" t="e">
        <f t="shared" ref="W62:AG62" si="94">SUM(W57:W61)</f>
        <v>#REF!</v>
      </c>
      <c r="X62" s="44" t="e">
        <f t="shared" si="94"/>
        <v>#REF!</v>
      </c>
      <c r="Y62" s="44" t="e">
        <f t="shared" si="94"/>
        <v>#REF!</v>
      </c>
      <c r="Z62" s="44" t="e">
        <f t="shared" si="94"/>
        <v>#REF!</v>
      </c>
      <c r="AA62" s="44" t="e">
        <f t="shared" si="94"/>
        <v>#REF!</v>
      </c>
      <c r="AB62" s="44" t="e">
        <f t="shared" si="94"/>
        <v>#REF!</v>
      </c>
      <c r="AC62" s="44" t="e">
        <f t="shared" si="94"/>
        <v>#REF!</v>
      </c>
      <c r="AD62" s="44">
        <f t="shared" si="94"/>
        <v>0</v>
      </c>
      <c r="AE62" s="44">
        <f t="shared" si="94"/>
        <v>0</v>
      </c>
      <c r="AF62" s="44">
        <f t="shared" si="94"/>
        <v>0</v>
      </c>
      <c r="AG62" s="65">
        <f t="shared" si="94"/>
        <v>0</v>
      </c>
      <c r="AH62" s="26">
        <f t="shared" si="87"/>
        <v>524</v>
      </c>
      <c r="AI62" s="26">
        <f t="shared" si="88"/>
        <v>192</v>
      </c>
      <c r="AJ62" s="26">
        <f t="shared" si="74"/>
        <v>716</v>
      </c>
      <c r="AK62" s="29">
        <f t="shared" si="89"/>
        <v>-125</v>
      </c>
      <c r="AL62" s="29">
        <f t="shared" si="89"/>
        <v>-393</v>
      </c>
      <c r="AM62" s="29">
        <f t="shared" si="90"/>
        <v>-518</v>
      </c>
      <c r="AN62" s="29">
        <f t="shared" si="91"/>
        <v>-27</v>
      </c>
      <c r="AO62" s="29">
        <f t="shared" si="91"/>
        <v>-411</v>
      </c>
      <c r="AP62" s="29">
        <f t="shared" si="92"/>
        <v>-438</v>
      </c>
    </row>
    <row r="63" spans="1:42" ht="20.25" x14ac:dyDescent="0.3">
      <c r="A63" s="63">
        <f t="shared" ref="A63:A97" si="95">A62+1</f>
        <v>48</v>
      </c>
      <c r="B63" s="41" t="s">
        <v>86</v>
      </c>
      <c r="C63" s="26">
        <f>[2]V_МО____нов!BC71</f>
        <v>0</v>
      </c>
      <c r="D63" s="26">
        <f>[3]Диагностика_ТРАНСП_!ED59</f>
        <v>0</v>
      </c>
      <c r="E63" s="26">
        <f>ROUND('[3]Факт за 8 мес. 2022 года'!BC65/8*12,0)</f>
        <v>0</v>
      </c>
      <c r="F63" s="27">
        <f t="shared" si="83"/>
        <v>0</v>
      </c>
      <c r="G63" s="27"/>
      <c r="H63" s="26">
        <f>ROUND([3]Диагностика_ТРАНСП_!CJ57*МРТ!$H$104,0)</f>
        <v>0</v>
      </c>
      <c r="I63" s="26">
        <f>ROUND([3]Диагностика_ТРАНСП_!GD57*$I$104,0)</f>
        <v>0</v>
      </c>
      <c r="J63" s="26">
        <f>ROUND([3]Диагностика_ТРАНСП_!GE57*$J$104,0)</f>
        <v>0</v>
      </c>
      <c r="K63" s="28">
        <f t="shared" ref="K63:K97" si="96">F63+H63+I63+J63</f>
        <v>0</v>
      </c>
      <c r="L63" s="29">
        <f t="shared" si="84"/>
        <v>0</v>
      </c>
      <c r="M63" s="29">
        <f t="shared" si="85"/>
        <v>0</v>
      </c>
      <c r="N63" s="26">
        <f>[2]V_МО____нов!BH71</f>
        <v>0</v>
      </c>
      <c r="O63" s="26">
        <f>[2]V_МО____нов!BI71</f>
        <v>0</v>
      </c>
      <c r="P63" s="29">
        <f t="shared" si="86"/>
        <v>0</v>
      </c>
      <c r="Q63" s="26">
        <f>ROUND('[3]Факт за 8 мес. 2022 года'!BH65/8*12,0)</f>
        <v>0</v>
      </c>
      <c r="R63" s="26">
        <f>ROUND('[3]Факт за 8 мес. 2022 года'!BI65/8*12,0)</f>
        <v>0</v>
      </c>
      <c r="S63" s="29">
        <f t="shared" si="70"/>
        <v>0</v>
      </c>
      <c r="T63" s="26">
        <f>[3]Диагностика_ТРАНСП_!AH59</f>
        <v>0</v>
      </c>
      <c r="U63" s="26">
        <f>[3]Диагностика_ТРАНСП_!E59</f>
        <v>0</v>
      </c>
      <c r="V63" s="28">
        <f t="shared" si="71"/>
        <v>0</v>
      </c>
      <c r="W63" s="30">
        <f t="shared" ref="W63:W97" si="97">ROUND(I63*$W$8,2)</f>
        <v>0</v>
      </c>
      <c r="X63" s="30">
        <f t="shared" ref="X63:X97" si="98">ROUND(J63*$X$8,2)</f>
        <v>0</v>
      </c>
      <c r="Y63" s="31">
        <f t="shared" ref="Y63:Y97" si="99">U63+V63+W63+X63</f>
        <v>0</v>
      </c>
      <c r="Z63" s="32" t="e">
        <f>ROUND(#REF!*$Z$8,2)</f>
        <v>#REF!</v>
      </c>
      <c r="AA63" s="32" t="e">
        <f>ROUND(#REF!*$AA$8,2)</f>
        <v>#REF!</v>
      </c>
      <c r="AB63" s="33" t="e">
        <f t="shared" si="56"/>
        <v>#REF!</v>
      </c>
      <c r="AC63" s="34" t="e">
        <f t="shared" si="57"/>
        <v>#REF!</v>
      </c>
      <c r="AE63" s="35"/>
      <c r="AF63" s="36"/>
      <c r="AG63" s="37"/>
      <c r="AH63" s="26">
        <f t="shared" si="87"/>
        <v>0</v>
      </c>
      <c r="AI63" s="26">
        <f t="shared" si="88"/>
        <v>0</v>
      </c>
      <c r="AJ63" s="26">
        <f t="shared" si="74"/>
        <v>0</v>
      </c>
      <c r="AK63" s="29">
        <f t="shared" si="89"/>
        <v>0</v>
      </c>
      <c r="AL63" s="29">
        <f t="shared" si="89"/>
        <v>0</v>
      </c>
      <c r="AM63" s="29">
        <f t="shared" si="90"/>
        <v>0</v>
      </c>
      <c r="AN63" s="29">
        <f t="shared" si="91"/>
        <v>0</v>
      </c>
      <c r="AO63" s="29">
        <f t="shared" si="91"/>
        <v>0</v>
      </c>
      <c r="AP63" s="29">
        <f t="shared" si="92"/>
        <v>0</v>
      </c>
    </row>
    <row r="64" spans="1:42" ht="20.25" x14ac:dyDescent="0.3">
      <c r="A64" s="63">
        <f t="shared" si="95"/>
        <v>49</v>
      </c>
      <c r="B64" s="64" t="s">
        <v>87</v>
      </c>
      <c r="C64" s="26">
        <f>[2]V_МО____нов!BC72</f>
        <v>0</v>
      </c>
      <c r="D64" s="26">
        <f>[3]Диагностика_ТРАНСП_!ED60</f>
        <v>0</v>
      </c>
      <c r="E64" s="26">
        <f>ROUND('[3]Факт за 8 мес. 2022 года'!BC66/8*12,0)</f>
        <v>0</v>
      </c>
      <c r="F64" s="27">
        <f t="shared" si="83"/>
        <v>0</v>
      </c>
      <c r="G64" s="27"/>
      <c r="H64" s="26">
        <f>ROUND([3]Диагностика_ТРАНСП_!CJ58*МРТ!$H$104,0)</f>
        <v>0</v>
      </c>
      <c r="I64" s="26">
        <f>ROUND([3]Диагностика_ТРАНСП_!GD58*$I$104,0)</f>
        <v>0</v>
      </c>
      <c r="J64" s="26">
        <f>ROUND([3]Диагностика_ТРАНСП_!GE58*$J$104,0)</f>
        <v>0</v>
      </c>
      <c r="K64" s="28">
        <f t="shared" si="96"/>
        <v>0</v>
      </c>
      <c r="L64" s="29">
        <f t="shared" si="84"/>
        <v>0</v>
      </c>
      <c r="M64" s="29">
        <f t="shared" si="85"/>
        <v>0</v>
      </c>
      <c r="N64" s="26">
        <f>[2]V_МО____нов!BH72</f>
        <v>0</v>
      </c>
      <c r="O64" s="26">
        <f>[2]V_МО____нов!BI72</f>
        <v>0</v>
      </c>
      <c r="P64" s="29">
        <f t="shared" si="86"/>
        <v>0</v>
      </c>
      <c r="Q64" s="26">
        <f>ROUND('[3]Факт за 8 мес. 2022 года'!BH66/8*12,0)</f>
        <v>0</v>
      </c>
      <c r="R64" s="26">
        <f>ROUND('[3]Факт за 8 мес. 2022 года'!BI66/8*12,0)</f>
        <v>0</v>
      </c>
      <c r="S64" s="29">
        <f t="shared" si="70"/>
        <v>0</v>
      </c>
      <c r="T64" s="26">
        <f>[3]Диагностика_ТРАНСП_!AH60</f>
        <v>0</v>
      </c>
      <c r="U64" s="26">
        <f>[3]Диагностика_ТРАНСП_!E60</f>
        <v>0</v>
      </c>
      <c r="V64" s="28">
        <f t="shared" si="71"/>
        <v>0</v>
      </c>
      <c r="W64" s="30">
        <f t="shared" si="97"/>
        <v>0</v>
      </c>
      <c r="X64" s="30">
        <f t="shared" si="98"/>
        <v>0</v>
      </c>
      <c r="Y64" s="31">
        <f t="shared" si="99"/>
        <v>0</v>
      </c>
      <c r="Z64" s="32" t="e">
        <f>ROUND(#REF!*$Z$8,2)</f>
        <v>#REF!</v>
      </c>
      <c r="AA64" s="32" t="e">
        <f>ROUND(#REF!*$AA$8,2)</f>
        <v>#REF!</v>
      </c>
      <c r="AB64" s="33" t="e">
        <f t="shared" si="56"/>
        <v>#REF!</v>
      </c>
      <c r="AC64" s="34" t="e">
        <f t="shared" si="57"/>
        <v>#REF!</v>
      </c>
      <c r="AE64" s="35"/>
      <c r="AF64" s="36"/>
      <c r="AG64" s="37">
        <v>1</v>
      </c>
      <c r="AH64" s="26">
        <f t="shared" si="87"/>
        <v>0</v>
      </c>
      <c r="AI64" s="26">
        <f t="shared" si="88"/>
        <v>0</v>
      </c>
      <c r="AJ64" s="26">
        <f t="shared" si="74"/>
        <v>0</v>
      </c>
      <c r="AK64" s="29">
        <f t="shared" si="89"/>
        <v>0</v>
      </c>
      <c r="AL64" s="29">
        <f t="shared" si="89"/>
        <v>0</v>
      </c>
      <c r="AM64" s="29">
        <f t="shared" si="90"/>
        <v>0</v>
      </c>
      <c r="AN64" s="29">
        <f t="shared" si="91"/>
        <v>0</v>
      </c>
      <c r="AO64" s="29">
        <f t="shared" si="91"/>
        <v>0</v>
      </c>
      <c r="AP64" s="29">
        <f t="shared" si="92"/>
        <v>0</v>
      </c>
    </row>
    <row r="65" spans="1:42" ht="20.25" x14ac:dyDescent="0.3">
      <c r="A65" s="63">
        <f t="shared" si="95"/>
        <v>50</v>
      </c>
      <c r="B65" s="67" t="s">
        <v>88</v>
      </c>
      <c r="C65" s="26">
        <f>[2]V_МО____нов!BC73</f>
        <v>992</v>
      </c>
      <c r="D65" s="26">
        <f>[3]Диагностика_ТРАНСП_!ED61</f>
        <v>1000</v>
      </c>
      <c r="E65" s="26">
        <f>ROUND('[3]Факт за 8 мес. 2022 года'!BC67/8*12,0)</f>
        <v>990</v>
      </c>
      <c r="F65" s="27">
        <f t="shared" si="83"/>
        <v>700</v>
      </c>
      <c r="G65" s="27"/>
      <c r="H65" s="26">
        <f>ROUND([3]Диагностика_ТРАНСП_!CJ59*МРТ!$H$104,0)</f>
        <v>0</v>
      </c>
      <c r="I65" s="26">
        <f>ROUND([3]Диагностика_ТРАНСП_!GD59*$I$104,0)</f>
        <v>0</v>
      </c>
      <c r="J65" s="26">
        <f>ROUND([3]Диагностика_ТРАНСП_!GE59*$J$104,0)</f>
        <v>0</v>
      </c>
      <c r="K65" s="28">
        <f t="shared" si="96"/>
        <v>700</v>
      </c>
      <c r="L65" s="29">
        <f t="shared" si="84"/>
        <v>-292</v>
      </c>
      <c r="M65" s="29">
        <f t="shared" si="85"/>
        <v>-290</v>
      </c>
      <c r="N65" s="26">
        <f>[2]V_МО____нов!BH73</f>
        <v>1726</v>
      </c>
      <c r="O65" s="26">
        <f>[2]V_МО____нов!BI73</f>
        <v>2722</v>
      </c>
      <c r="P65" s="29">
        <f t="shared" si="86"/>
        <v>4448</v>
      </c>
      <c r="Q65" s="26">
        <f>ROUND('[3]Факт за 8 мес. 2022 года'!BH67/8*12,0)-1</f>
        <v>1526</v>
      </c>
      <c r="R65" s="26">
        <f>ROUND('[3]Факт за 8 мес. 2022 года'!BI67/8*12,0)-1</f>
        <v>2393</v>
      </c>
      <c r="S65" s="29">
        <f t="shared" si="70"/>
        <v>3919</v>
      </c>
      <c r="T65" s="26">
        <f>[3]Диагностика_ТРАНСП_!AH61</f>
        <v>2000</v>
      </c>
      <c r="U65" s="26">
        <f>[3]Диагностика_ТРАНСП_!E61</f>
        <v>3450</v>
      </c>
      <c r="V65" s="28">
        <f t="shared" si="71"/>
        <v>5450</v>
      </c>
      <c r="W65" s="30">
        <f t="shared" si="97"/>
        <v>0</v>
      </c>
      <c r="X65" s="30">
        <f t="shared" si="98"/>
        <v>0</v>
      </c>
      <c r="Y65" s="31">
        <f t="shared" si="99"/>
        <v>8900</v>
      </c>
      <c r="Z65" s="32" t="e">
        <f>ROUND(#REF!*$Z$8,2)</f>
        <v>#REF!</v>
      </c>
      <c r="AA65" s="32" t="e">
        <f>ROUND(#REF!*$AA$8,2)</f>
        <v>#REF!</v>
      </c>
      <c r="AB65" s="33" t="e">
        <f t="shared" si="56"/>
        <v>#REF!</v>
      </c>
      <c r="AC65" s="34" t="e">
        <f t="shared" si="57"/>
        <v>#REF!</v>
      </c>
      <c r="AE65" s="35"/>
      <c r="AF65" s="36"/>
      <c r="AG65" s="37"/>
      <c r="AH65" s="26">
        <f t="shared" si="87"/>
        <v>1310</v>
      </c>
      <c r="AI65" s="26">
        <f t="shared" si="88"/>
        <v>947</v>
      </c>
      <c r="AJ65" s="26">
        <f t="shared" si="74"/>
        <v>2257</v>
      </c>
      <c r="AK65" s="29">
        <f t="shared" si="89"/>
        <v>-416</v>
      </c>
      <c r="AL65" s="29">
        <f t="shared" si="89"/>
        <v>-1775</v>
      </c>
      <c r="AM65" s="29">
        <f t="shared" si="90"/>
        <v>-2191</v>
      </c>
      <c r="AN65" s="29">
        <f t="shared" si="91"/>
        <v>-216</v>
      </c>
      <c r="AO65" s="29">
        <f t="shared" si="91"/>
        <v>-1446</v>
      </c>
      <c r="AP65" s="29">
        <f t="shared" si="92"/>
        <v>-1662</v>
      </c>
    </row>
    <row r="66" spans="1:42" ht="20.25" x14ac:dyDescent="0.3">
      <c r="A66" s="63">
        <f t="shared" si="95"/>
        <v>51</v>
      </c>
      <c r="B66" s="68" t="s">
        <v>89</v>
      </c>
      <c r="C66" s="26">
        <f>[2]V_МО____нов!BC74</f>
        <v>0</v>
      </c>
      <c r="D66" s="26">
        <f>[3]Диагностика_ТРАНСП_!ED62</f>
        <v>0</v>
      </c>
      <c r="E66" s="26">
        <f>ROUND('[3]Факт за 8 мес. 2022 года'!BC68/8*12,0)</f>
        <v>0</v>
      </c>
      <c r="F66" s="27">
        <f t="shared" si="83"/>
        <v>0</v>
      </c>
      <c r="G66" s="27"/>
      <c r="H66" s="26">
        <f>ROUND([3]Диагностика_ТРАНСП_!CJ60*МРТ!$H$104,0)</f>
        <v>0</v>
      </c>
      <c r="I66" s="26">
        <f>ROUND([3]Диагностика_ТРАНСП_!GD60*$I$104,0)</f>
        <v>0</v>
      </c>
      <c r="J66" s="26">
        <f>ROUND([3]Диагностика_ТРАНСП_!GE60*$J$104,0)</f>
        <v>0</v>
      </c>
      <c r="K66" s="28">
        <f t="shared" si="96"/>
        <v>0</v>
      </c>
      <c r="L66" s="29">
        <f t="shared" si="84"/>
        <v>0</v>
      </c>
      <c r="M66" s="29">
        <f t="shared" si="85"/>
        <v>0</v>
      </c>
      <c r="N66" s="26">
        <f>[2]V_МО____нов!BH74</f>
        <v>878</v>
      </c>
      <c r="O66" s="26">
        <f>[2]V_МО____нов!BI74</f>
        <v>2099</v>
      </c>
      <c r="P66" s="29">
        <f t="shared" si="86"/>
        <v>2977</v>
      </c>
      <c r="Q66" s="26">
        <f>ROUND('[3]Факт за 8 мес. 2022 года'!BH68/8*12,0)</f>
        <v>822</v>
      </c>
      <c r="R66" s="26">
        <f>ROUND('[3]Факт за 8 мес. 2022 года'!BI68/8*12,0)</f>
        <v>2069</v>
      </c>
      <c r="S66" s="29">
        <f t="shared" si="70"/>
        <v>2891</v>
      </c>
      <c r="T66" s="26">
        <f>[3]Диагностика_ТРАНСП_!AH62</f>
        <v>1000</v>
      </c>
      <c r="U66" s="26">
        <f>[3]Диагностика_ТРАНСП_!E62</f>
        <v>6000</v>
      </c>
      <c r="V66" s="28">
        <f t="shared" si="71"/>
        <v>7000</v>
      </c>
      <c r="W66" s="30">
        <f t="shared" si="97"/>
        <v>0</v>
      </c>
      <c r="X66" s="30">
        <f t="shared" si="98"/>
        <v>0</v>
      </c>
      <c r="Y66" s="31">
        <f t="shared" si="99"/>
        <v>13000</v>
      </c>
      <c r="Z66" s="32" t="e">
        <f>ROUND(#REF!*$Z$8,2)</f>
        <v>#REF!</v>
      </c>
      <c r="AA66" s="32" t="e">
        <f>ROUND(#REF!*$AA$8,2)</f>
        <v>#REF!</v>
      </c>
      <c r="AB66" s="33" t="e">
        <f t="shared" si="56"/>
        <v>#REF!</v>
      </c>
      <c r="AC66" s="34" t="e">
        <f t="shared" si="57"/>
        <v>#REF!</v>
      </c>
      <c r="AE66" s="35"/>
      <c r="AF66" s="36"/>
      <c r="AG66" s="37"/>
      <c r="AH66" s="26">
        <f t="shared" si="87"/>
        <v>655</v>
      </c>
      <c r="AI66" s="26">
        <f t="shared" si="88"/>
        <v>1647</v>
      </c>
      <c r="AJ66" s="26">
        <f t="shared" si="74"/>
        <v>2302</v>
      </c>
      <c r="AK66" s="29">
        <f t="shared" si="89"/>
        <v>-223</v>
      </c>
      <c r="AL66" s="29">
        <f t="shared" si="89"/>
        <v>-452</v>
      </c>
      <c r="AM66" s="29">
        <f t="shared" si="90"/>
        <v>-675</v>
      </c>
      <c r="AN66" s="29">
        <f t="shared" si="91"/>
        <v>-167</v>
      </c>
      <c r="AO66" s="29">
        <f t="shared" si="91"/>
        <v>-422</v>
      </c>
      <c r="AP66" s="29">
        <f t="shared" si="92"/>
        <v>-589</v>
      </c>
    </row>
    <row r="67" spans="1:42" ht="20.25" x14ac:dyDescent="0.3">
      <c r="A67" s="63">
        <f t="shared" si="95"/>
        <v>52</v>
      </c>
      <c r="B67" s="69" t="s">
        <v>90</v>
      </c>
      <c r="C67" s="26">
        <f>[2]V_МО____нов!BC75</f>
        <v>0</v>
      </c>
      <c r="D67" s="26">
        <f>[3]Диагностика_ТРАНСП_!ED63</f>
        <v>0</v>
      </c>
      <c r="E67" s="26">
        <f>ROUND('[3]Факт за 8 мес. 2022 года'!BC69/8*12,0)</f>
        <v>0</v>
      </c>
      <c r="F67" s="27">
        <f t="shared" si="83"/>
        <v>0</v>
      </c>
      <c r="G67" s="27"/>
      <c r="H67" s="26">
        <f>ROUND([3]Диагностика_ТРАНСП_!CJ61*МРТ!$H$104,0)</f>
        <v>4000</v>
      </c>
      <c r="I67" s="26">
        <f>ROUND([3]Диагностика_ТРАНСП_!GD61*$I$104,0)</f>
        <v>1500</v>
      </c>
      <c r="J67" s="26">
        <f>ROUND([3]Диагностика_ТРАНСП_!GE61*$J$104,0)</f>
        <v>1000</v>
      </c>
      <c r="K67" s="28">
        <f t="shared" si="96"/>
        <v>6500</v>
      </c>
      <c r="L67" s="29">
        <f t="shared" si="84"/>
        <v>0</v>
      </c>
      <c r="M67" s="29">
        <f t="shared" si="85"/>
        <v>0</v>
      </c>
      <c r="N67" s="26">
        <f>[2]V_МО____нов!BH75</f>
        <v>878</v>
      </c>
      <c r="O67" s="26">
        <f>[2]V_МО____нов!BI75</f>
        <v>626</v>
      </c>
      <c r="P67" s="29">
        <f t="shared" si="86"/>
        <v>1504</v>
      </c>
      <c r="Q67" s="26">
        <f>ROUND('[3]Факт за 8 мес. 2022 года'!BH69/8*12,0)</f>
        <v>677</v>
      </c>
      <c r="R67" s="26">
        <f>ROUND('[3]Факт за 8 мес. 2022 года'!BI69/8*12,0)</f>
        <v>659</v>
      </c>
      <c r="S67" s="29">
        <f t="shared" si="70"/>
        <v>1336</v>
      </c>
      <c r="T67" s="26">
        <f>[3]Диагностика_ТРАНСП_!AH63</f>
        <v>1000</v>
      </c>
      <c r="U67" s="26">
        <f>[3]Диагностика_ТРАНСП_!E63</f>
        <v>3000</v>
      </c>
      <c r="V67" s="28">
        <f t="shared" si="71"/>
        <v>4000</v>
      </c>
      <c r="W67" s="30">
        <f t="shared" si="97"/>
        <v>11169690</v>
      </c>
      <c r="X67" s="30">
        <f t="shared" si="98"/>
        <v>7446460</v>
      </c>
      <c r="Y67" s="31">
        <f t="shared" si="99"/>
        <v>18623150</v>
      </c>
      <c r="Z67" s="32" t="e">
        <f>ROUND(#REF!*$Z$8,2)</f>
        <v>#REF!</v>
      </c>
      <c r="AA67" s="32" t="e">
        <f>ROUND(#REF!*$AA$8,2)</f>
        <v>#REF!</v>
      </c>
      <c r="AB67" s="33" t="e">
        <f t="shared" si="56"/>
        <v>#REF!</v>
      </c>
      <c r="AC67" s="34" t="e">
        <f t="shared" si="57"/>
        <v>#REF!</v>
      </c>
      <c r="AE67" s="35"/>
      <c r="AF67" s="36"/>
      <c r="AG67" s="37">
        <v>1</v>
      </c>
      <c r="AH67" s="26">
        <f t="shared" si="87"/>
        <v>655</v>
      </c>
      <c r="AI67" s="26">
        <f t="shared" si="88"/>
        <v>824</v>
      </c>
      <c r="AJ67" s="26">
        <f t="shared" si="74"/>
        <v>1479</v>
      </c>
      <c r="AK67" s="29">
        <f t="shared" si="89"/>
        <v>-223</v>
      </c>
      <c r="AL67" s="29">
        <f t="shared" si="89"/>
        <v>198</v>
      </c>
      <c r="AM67" s="29">
        <f t="shared" si="90"/>
        <v>-25</v>
      </c>
      <c r="AN67" s="29">
        <f t="shared" si="91"/>
        <v>-22</v>
      </c>
      <c r="AO67" s="29">
        <f t="shared" si="91"/>
        <v>165</v>
      </c>
      <c r="AP67" s="29">
        <f t="shared" si="92"/>
        <v>143</v>
      </c>
    </row>
    <row r="68" spans="1:42" ht="20.25" x14ac:dyDescent="0.3">
      <c r="A68" s="63">
        <f t="shared" si="95"/>
        <v>53</v>
      </c>
      <c r="B68" s="67" t="s">
        <v>91</v>
      </c>
      <c r="C68" s="26">
        <f>[2]V_МО____нов!BC76</f>
        <v>0</v>
      </c>
      <c r="D68" s="26">
        <f>[3]Диагностика_ТРАНСП_!ED64</f>
        <v>0</v>
      </c>
      <c r="E68" s="26">
        <f>ROUND('[3]Факт за 8 мес. 2022 года'!BC70/8*12,0)</f>
        <v>0</v>
      </c>
      <c r="F68" s="27">
        <f t="shared" si="83"/>
        <v>0</v>
      </c>
      <c r="G68" s="27"/>
      <c r="H68" s="26">
        <f>ROUND([3]Диагностика_ТРАНСП_!CJ62*МРТ!$H$104,0)</f>
        <v>0</v>
      </c>
      <c r="I68" s="26">
        <f>ROUND([3]Диагностика_ТРАНСП_!GD62*$I$104,0)</f>
        <v>0</v>
      </c>
      <c r="J68" s="26">
        <f>ROUND([3]Диагностика_ТРАНСП_!GE62*$J$104,0)</f>
        <v>0</v>
      </c>
      <c r="K68" s="28">
        <f t="shared" si="96"/>
        <v>0</v>
      </c>
      <c r="L68" s="29">
        <f t="shared" si="84"/>
        <v>0</v>
      </c>
      <c r="M68" s="29">
        <f t="shared" si="85"/>
        <v>0</v>
      </c>
      <c r="N68" s="26">
        <f>[2]V_МО____нов!BH76</f>
        <v>1757</v>
      </c>
      <c r="O68" s="26">
        <f>[2]V_МО____нов!BI76</f>
        <v>2878</v>
      </c>
      <c r="P68" s="29">
        <f t="shared" si="86"/>
        <v>4635</v>
      </c>
      <c r="Q68" s="26">
        <f>ROUND('[3]Факт за 8 мес. 2022 года'!BH70/8*12,0)-1</f>
        <v>1148</v>
      </c>
      <c r="R68" s="26">
        <f>ROUND('[3]Факт за 8 мес. 2022 года'!BI70/8*12,0)-1</f>
        <v>2876</v>
      </c>
      <c r="S68" s="29">
        <f t="shared" si="70"/>
        <v>4024</v>
      </c>
      <c r="T68" s="26">
        <f>[3]Диагностика_ТРАНСП_!AH64</f>
        <v>1000</v>
      </c>
      <c r="U68" s="26">
        <f>[3]Диагностика_ТРАНСП_!E64</f>
        <v>5000</v>
      </c>
      <c r="V68" s="28">
        <f t="shared" si="71"/>
        <v>6000</v>
      </c>
      <c r="W68" s="30">
        <f t="shared" si="97"/>
        <v>0</v>
      </c>
      <c r="X68" s="30">
        <f t="shared" si="98"/>
        <v>0</v>
      </c>
      <c r="Y68" s="31">
        <f t="shared" si="99"/>
        <v>11000</v>
      </c>
      <c r="Z68" s="32" t="e">
        <f>ROUND(#REF!*$Z$8,2)</f>
        <v>#REF!</v>
      </c>
      <c r="AA68" s="32" t="e">
        <f>ROUND(#REF!*$AA$8,2)</f>
        <v>#REF!</v>
      </c>
      <c r="AB68" s="33" t="e">
        <f t="shared" si="56"/>
        <v>#REF!</v>
      </c>
      <c r="AC68" s="34" t="e">
        <f t="shared" si="57"/>
        <v>#REF!</v>
      </c>
      <c r="AE68" s="35"/>
      <c r="AF68" s="36"/>
      <c r="AG68" s="37">
        <v>1</v>
      </c>
      <c r="AH68" s="26">
        <f t="shared" si="87"/>
        <v>655</v>
      </c>
      <c r="AI68" s="26">
        <f t="shared" si="88"/>
        <v>1373</v>
      </c>
      <c r="AJ68" s="26">
        <f t="shared" si="74"/>
        <v>2028</v>
      </c>
      <c r="AK68" s="29">
        <f t="shared" si="89"/>
        <v>-1102</v>
      </c>
      <c r="AL68" s="29">
        <f t="shared" si="89"/>
        <v>-1505</v>
      </c>
      <c r="AM68" s="29">
        <f t="shared" si="90"/>
        <v>-2607</v>
      </c>
      <c r="AN68" s="29">
        <f t="shared" si="91"/>
        <v>-493</v>
      </c>
      <c r="AO68" s="29">
        <f t="shared" si="91"/>
        <v>-1503</v>
      </c>
      <c r="AP68" s="29">
        <f t="shared" si="92"/>
        <v>-1996</v>
      </c>
    </row>
    <row r="69" spans="1:42" ht="20.25" x14ac:dyDescent="0.3">
      <c r="A69" s="63">
        <f t="shared" si="95"/>
        <v>54</v>
      </c>
      <c r="B69" s="67" t="s">
        <v>92</v>
      </c>
      <c r="C69" s="26">
        <f>[2]V_МО____нов!BC77</f>
        <v>0</v>
      </c>
      <c r="D69" s="26">
        <f>[3]Диагностика_ТРАНСП_!ED65</f>
        <v>0</v>
      </c>
      <c r="E69" s="26">
        <f>ROUND('[3]Факт за 8 мес. 2022 года'!BC71/8*12,0)</f>
        <v>0</v>
      </c>
      <c r="F69" s="27">
        <f t="shared" si="83"/>
        <v>0</v>
      </c>
      <c r="G69" s="27"/>
      <c r="H69" s="26">
        <f>ROUND([3]Диагностика_ТРАНСП_!CJ63*МРТ!$H$104,0)</f>
        <v>0</v>
      </c>
      <c r="I69" s="26">
        <f>ROUND([3]Диагностика_ТРАНСП_!GD63*$I$104,0)</f>
        <v>0</v>
      </c>
      <c r="J69" s="26">
        <f>ROUND([3]Диагностика_ТРАНСП_!GE63*$J$104,0)</f>
        <v>0</v>
      </c>
      <c r="K69" s="28">
        <f t="shared" si="96"/>
        <v>0</v>
      </c>
      <c r="L69" s="29">
        <f t="shared" si="84"/>
        <v>0</v>
      </c>
      <c r="M69" s="29">
        <f t="shared" si="85"/>
        <v>0</v>
      </c>
      <c r="N69" s="26">
        <f>[2]V_МО____нов!BH77</f>
        <v>0</v>
      </c>
      <c r="O69" s="26">
        <f>[2]V_МО____нов!BI77</f>
        <v>0</v>
      </c>
      <c r="P69" s="29">
        <f t="shared" si="86"/>
        <v>0</v>
      </c>
      <c r="Q69" s="26">
        <f>ROUND('[3]Факт за 8 мес. 2022 года'!BH71/8*12,0)</f>
        <v>0</v>
      </c>
      <c r="R69" s="26">
        <f>ROUND('[3]Факт за 8 мес. 2022 года'!BI71/8*12,0)</f>
        <v>0</v>
      </c>
      <c r="S69" s="29">
        <f t="shared" si="70"/>
        <v>0</v>
      </c>
      <c r="T69" s="26">
        <f>[3]Диагностика_ТРАНСП_!AH65</f>
        <v>0</v>
      </c>
      <c r="U69" s="26">
        <f>[3]Диагностика_ТРАНСП_!E65</f>
        <v>0</v>
      </c>
      <c r="V69" s="28">
        <f t="shared" si="71"/>
        <v>0</v>
      </c>
      <c r="W69" s="30">
        <f t="shared" si="97"/>
        <v>0</v>
      </c>
      <c r="X69" s="30">
        <f t="shared" si="98"/>
        <v>0</v>
      </c>
      <c r="Y69" s="31">
        <f t="shared" si="99"/>
        <v>0</v>
      </c>
      <c r="Z69" s="32" t="e">
        <f>ROUND(#REF!*$Z$8,2)</f>
        <v>#REF!</v>
      </c>
      <c r="AA69" s="32" t="e">
        <f>ROUND(#REF!*$AA$8,2)</f>
        <v>#REF!</v>
      </c>
      <c r="AB69" s="33" t="e">
        <f t="shared" si="56"/>
        <v>#REF!</v>
      </c>
      <c r="AC69" s="34" t="e">
        <f t="shared" si="57"/>
        <v>#REF!</v>
      </c>
      <c r="AE69" s="35"/>
      <c r="AF69" s="36"/>
      <c r="AG69" s="37">
        <v>1</v>
      </c>
      <c r="AH69" s="26">
        <f t="shared" si="87"/>
        <v>0</v>
      </c>
      <c r="AI69" s="26">
        <f t="shared" si="88"/>
        <v>0</v>
      </c>
      <c r="AJ69" s="26">
        <f t="shared" si="74"/>
        <v>0</v>
      </c>
      <c r="AK69" s="29">
        <f t="shared" si="89"/>
        <v>0</v>
      </c>
      <c r="AL69" s="29">
        <f t="shared" si="89"/>
        <v>0</v>
      </c>
      <c r="AM69" s="29">
        <f t="shared" si="90"/>
        <v>0</v>
      </c>
      <c r="AN69" s="29">
        <f t="shared" si="91"/>
        <v>0</v>
      </c>
      <c r="AO69" s="29">
        <f t="shared" si="91"/>
        <v>0</v>
      </c>
      <c r="AP69" s="29">
        <f t="shared" si="92"/>
        <v>0</v>
      </c>
    </row>
    <row r="70" spans="1:42" ht="20.25" x14ac:dyDescent="0.3">
      <c r="A70" s="63">
        <f t="shared" si="95"/>
        <v>55</v>
      </c>
      <c r="B70" s="64" t="s">
        <v>93</v>
      </c>
      <c r="C70" s="26">
        <f>[2]V_МО____нов!BC78</f>
        <v>0</v>
      </c>
      <c r="D70" s="26">
        <f>[3]Диагностика_ТРАНСП_!ED66</f>
        <v>0</v>
      </c>
      <c r="E70" s="26">
        <f>ROUND('[3]Факт за 8 мес. 2022 года'!BC72/8*12,0)</f>
        <v>0</v>
      </c>
      <c r="F70" s="27">
        <f t="shared" si="83"/>
        <v>0</v>
      </c>
      <c r="G70" s="27"/>
      <c r="H70" s="26">
        <f>ROUND([3]Диагностика_ТРАНСП_!CJ64*МРТ!$H$104,0)</f>
        <v>0</v>
      </c>
      <c r="I70" s="26">
        <f>ROUND([3]Диагностика_ТРАНСП_!GD64*$I$104,0)</f>
        <v>0</v>
      </c>
      <c r="J70" s="26">
        <f>ROUND([3]Диагностика_ТРАНСП_!GE64*$J$104,0)</f>
        <v>0</v>
      </c>
      <c r="K70" s="28">
        <f t="shared" si="96"/>
        <v>0</v>
      </c>
      <c r="L70" s="29">
        <f t="shared" si="84"/>
        <v>0</v>
      </c>
      <c r="M70" s="29">
        <f t="shared" si="85"/>
        <v>0</v>
      </c>
      <c r="N70" s="26">
        <f>[2]V_МО____нов!BH78</f>
        <v>2463</v>
      </c>
      <c r="O70" s="26">
        <f>[2]V_МО____нов!BI78</f>
        <v>945</v>
      </c>
      <c r="P70" s="29">
        <f t="shared" si="86"/>
        <v>3408</v>
      </c>
      <c r="Q70" s="26">
        <f>ROUND('[3]Факт за 8 мес. 2022 года'!BH72/8*12,0)</f>
        <v>632</v>
      </c>
      <c r="R70" s="26">
        <f>ROUND('[3]Факт за 8 мес. 2022 года'!BI72/8*12,0)</f>
        <v>942</v>
      </c>
      <c r="S70" s="29">
        <f t="shared" si="70"/>
        <v>1574</v>
      </c>
      <c r="T70" s="26">
        <f>[3]Диагностика_ТРАНСП_!AH66</f>
        <v>1000</v>
      </c>
      <c r="U70" s="26">
        <f>[3]Диагностика_ТРАНСП_!E66</f>
        <v>4500</v>
      </c>
      <c r="V70" s="28">
        <f t="shared" si="71"/>
        <v>5500</v>
      </c>
      <c r="W70" s="30">
        <f t="shared" si="97"/>
        <v>0</v>
      </c>
      <c r="X70" s="30">
        <f t="shared" si="98"/>
        <v>0</v>
      </c>
      <c r="Y70" s="31">
        <f t="shared" si="99"/>
        <v>10000</v>
      </c>
      <c r="Z70" s="32" t="e">
        <f>ROUND(#REF!*$Z$8,2)</f>
        <v>#REF!</v>
      </c>
      <c r="AA70" s="32" t="e">
        <f>ROUND(#REF!*$AA$8,2)</f>
        <v>#REF!</v>
      </c>
      <c r="AB70" s="33" t="e">
        <f t="shared" si="56"/>
        <v>#REF!</v>
      </c>
      <c r="AC70" s="34" t="e">
        <f t="shared" si="57"/>
        <v>#REF!</v>
      </c>
      <c r="AE70" s="35"/>
      <c r="AF70" s="36"/>
      <c r="AG70" s="70">
        <v>1</v>
      </c>
      <c r="AH70" s="26">
        <f t="shared" si="87"/>
        <v>655</v>
      </c>
      <c r="AI70" s="26">
        <f t="shared" si="88"/>
        <v>1235</v>
      </c>
      <c r="AJ70" s="26">
        <f t="shared" si="74"/>
        <v>1890</v>
      </c>
      <c r="AK70" s="29">
        <f t="shared" si="89"/>
        <v>-1808</v>
      </c>
      <c r="AL70" s="29">
        <f t="shared" si="89"/>
        <v>290</v>
      </c>
      <c r="AM70" s="29">
        <f t="shared" si="90"/>
        <v>-1518</v>
      </c>
      <c r="AN70" s="29">
        <f t="shared" si="91"/>
        <v>23</v>
      </c>
      <c r="AO70" s="29">
        <f t="shared" si="91"/>
        <v>293</v>
      </c>
      <c r="AP70" s="29">
        <f t="shared" si="92"/>
        <v>316</v>
      </c>
    </row>
    <row r="71" spans="1:42" ht="20.25" x14ac:dyDescent="0.3">
      <c r="A71" s="63">
        <f t="shared" si="95"/>
        <v>56</v>
      </c>
      <c r="B71" s="41" t="s">
        <v>94</v>
      </c>
      <c r="C71" s="26">
        <f>[2]V_МО____нов!BC79</f>
        <v>0</v>
      </c>
      <c r="D71" s="26">
        <f>[3]Диагностика_ТРАНСП_!ED67</f>
        <v>0</v>
      </c>
      <c r="E71" s="26">
        <f>ROUND('[3]Факт за 8 мес. 2022 года'!BC73/8*12,0)</f>
        <v>0</v>
      </c>
      <c r="F71" s="27">
        <f t="shared" si="83"/>
        <v>0</v>
      </c>
      <c r="G71" s="27"/>
      <c r="H71" s="26">
        <f>ROUND([3]Диагностика_ТРАНСП_!CJ65*МРТ!$H$104,0)</f>
        <v>0</v>
      </c>
      <c r="I71" s="26">
        <f>ROUND([3]Диагностика_ТРАНСП_!GD65*$I$104,0)</f>
        <v>0</v>
      </c>
      <c r="J71" s="26">
        <f>ROUND([3]Диагностика_ТРАНСП_!GE65*$J$104,0)</f>
        <v>0</v>
      </c>
      <c r="K71" s="28">
        <f t="shared" si="96"/>
        <v>0</v>
      </c>
      <c r="L71" s="29">
        <f t="shared" si="84"/>
        <v>0</v>
      </c>
      <c r="M71" s="29">
        <f t="shared" si="85"/>
        <v>0</v>
      </c>
      <c r="N71" s="26">
        <f>[2]V_МО____нов!BH79</f>
        <v>0</v>
      </c>
      <c r="O71" s="26">
        <f>[2]V_МО____нов!BI79</f>
        <v>0</v>
      </c>
      <c r="P71" s="29">
        <f t="shared" si="86"/>
        <v>0</v>
      </c>
      <c r="Q71" s="26">
        <f>ROUND('[3]Факт за 8 мес. 2022 года'!BH73/8*12,0)</f>
        <v>0</v>
      </c>
      <c r="R71" s="26">
        <f>ROUND('[3]Факт за 8 мес. 2022 года'!BI73/8*12,0)</f>
        <v>0</v>
      </c>
      <c r="S71" s="29">
        <f t="shared" si="70"/>
        <v>0</v>
      </c>
      <c r="T71" s="26">
        <f>[3]Диагностика_ТРАНСП_!AH67</f>
        <v>0</v>
      </c>
      <c r="U71" s="26">
        <f>[3]Диагностика_ТРАНСП_!E67</f>
        <v>0</v>
      </c>
      <c r="V71" s="28">
        <f t="shared" si="71"/>
        <v>0</v>
      </c>
      <c r="W71" s="30">
        <f t="shared" si="97"/>
        <v>0</v>
      </c>
      <c r="X71" s="30">
        <f t="shared" si="98"/>
        <v>0</v>
      </c>
      <c r="Y71" s="31">
        <f t="shared" si="99"/>
        <v>0</v>
      </c>
      <c r="Z71" s="32" t="e">
        <f>ROUND(#REF!*$Z$8,2)</f>
        <v>#REF!</v>
      </c>
      <c r="AA71" s="32" t="e">
        <f>ROUND(#REF!*$AA$8,2)</f>
        <v>#REF!</v>
      </c>
      <c r="AB71" s="33" t="e">
        <f t="shared" si="56"/>
        <v>#REF!</v>
      </c>
      <c r="AC71" s="34" t="e">
        <f t="shared" si="57"/>
        <v>#REF!</v>
      </c>
      <c r="AE71" s="35"/>
      <c r="AF71" s="36"/>
      <c r="AG71" s="37"/>
      <c r="AH71" s="26">
        <f t="shared" si="87"/>
        <v>0</v>
      </c>
      <c r="AI71" s="26">
        <f t="shared" si="88"/>
        <v>0</v>
      </c>
      <c r="AJ71" s="26">
        <f t="shared" si="74"/>
        <v>0</v>
      </c>
      <c r="AK71" s="29">
        <f t="shared" si="89"/>
        <v>0</v>
      </c>
      <c r="AL71" s="29">
        <f t="shared" si="89"/>
        <v>0</v>
      </c>
      <c r="AM71" s="29">
        <f t="shared" si="90"/>
        <v>0</v>
      </c>
      <c r="AN71" s="29">
        <f t="shared" si="91"/>
        <v>0</v>
      </c>
      <c r="AO71" s="29">
        <f t="shared" si="91"/>
        <v>0</v>
      </c>
      <c r="AP71" s="29">
        <f t="shared" si="92"/>
        <v>0</v>
      </c>
    </row>
    <row r="72" spans="1:42" ht="20.25" x14ac:dyDescent="0.3">
      <c r="A72" s="63">
        <f t="shared" si="95"/>
        <v>57</v>
      </c>
      <c r="B72" s="64" t="s">
        <v>95</v>
      </c>
      <c r="C72" s="26">
        <f>[2]V_МО____нов!BC80</f>
        <v>0</v>
      </c>
      <c r="D72" s="26">
        <f>[3]Диагностика_ТРАНСП_!ED68</f>
        <v>0</v>
      </c>
      <c r="E72" s="26">
        <f>ROUND('[3]Факт за 8 мес. 2022 года'!BC74/8*12,0)</f>
        <v>0</v>
      </c>
      <c r="F72" s="27">
        <f t="shared" si="83"/>
        <v>0</v>
      </c>
      <c r="G72" s="27"/>
      <c r="H72" s="26">
        <f>ROUND([3]Диагностика_ТРАНСП_!CJ66*МРТ!$H$104,0)</f>
        <v>0</v>
      </c>
      <c r="I72" s="26">
        <f>ROUND([3]Диагностика_ТРАНСП_!GD66*$I$104,0)</f>
        <v>0</v>
      </c>
      <c r="J72" s="26">
        <f>ROUND([3]Диагностика_ТРАНСП_!GE66*$J$104,0)</f>
        <v>0</v>
      </c>
      <c r="K72" s="28">
        <f t="shared" si="96"/>
        <v>0</v>
      </c>
      <c r="L72" s="29">
        <f t="shared" si="84"/>
        <v>0</v>
      </c>
      <c r="M72" s="29">
        <f t="shared" si="85"/>
        <v>0</v>
      </c>
      <c r="N72" s="26">
        <f>[2]V_МО____нов!BH80</f>
        <v>351</v>
      </c>
      <c r="O72" s="26">
        <f>[2]V_МО____нов!BI80</f>
        <v>1339</v>
      </c>
      <c r="P72" s="29">
        <f t="shared" si="86"/>
        <v>1690</v>
      </c>
      <c r="Q72" s="26">
        <f>ROUND('[3]Факт за 8 мес. 2022 года'!BH74/8*12,0)</f>
        <v>383</v>
      </c>
      <c r="R72" s="26">
        <f>ROUND('[3]Факт за 8 мес. 2022 года'!BI74/8*12,0)</f>
        <v>1251</v>
      </c>
      <c r="S72" s="29">
        <f t="shared" si="70"/>
        <v>1634</v>
      </c>
      <c r="T72" s="26">
        <f>[3]Диагностика_ТРАНСП_!AH68</f>
        <v>945</v>
      </c>
      <c r="U72" s="26">
        <f>[3]Диагностика_ТРАНСП_!E68</f>
        <v>3055</v>
      </c>
      <c r="V72" s="28">
        <f t="shared" si="71"/>
        <v>4000</v>
      </c>
      <c r="W72" s="30">
        <f t="shared" si="97"/>
        <v>0</v>
      </c>
      <c r="X72" s="30">
        <f t="shared" si="98"/>
        <v>0</v>
      </c>
      <c r="Y72" s="31">
        <f t="shared" si="99"/>
        <v>7055</v>
      </c>
      <c r="Z72" s="32" t="e">
        <f>ROUND(#REF!*$Z$8,2)</f>
        <v>#REF!</v>
      </c>
      <c r="AA72" s="32" t="e">
        <f>ROUND(#REF!*$AA$8,2)</f>
        <v>#REF!</v>
      </c>
      <c r="AB72" s="33" t="e">
        <f t="shared" si="56"/>
        <v>#REF!</v>
      </c>
      <c r="AC72" s="34" t="e">
        <f t="shared" si="57"/>
        <v>#REF!</v>
      </c>
      <c r="AE72" s="35"/>
      <c r="AF72" s="36"/>
      <c r="AG72" s="37">
        <v>1</v>
      </c>
      <c r="AH72" s="26">
        <f t="shared" si="87"/>
        <v>619</v>
      </c>
      <c r="AI72" s="26">
        <f t="shared" si="88"/>
        <v>839</v>
      </c>
      <c r="AJ72" s="26">
        <f t="shared" si="74"/>
        <v>1458</v>
      </c>
      <c r="AK72" s="29">
        <f t="shared" si="89"/>
        <v>268</v>
      </c>
      <c r="AL72" s="29">
        <f t="shared" si="89"/>
        <v>-500</v>
      </c>
      <c r="AM72" s="29">
        <f t="shared" si="90"/>
        <v>-232</v>
      </c>
      <c r="AN72" s="29">
        <f t="shared" si="91"/>
        <v>236</v>
      </c>
      <c r="AO72" s="29">
        <f t="shared" si="91"/>
        <v>-412</v>
      </c>
      <c r="AP72" s="29">
        <f t="shared" si="92"/>
        <v>-176</v>
      </c>
    </row>
    <row r="73" spans="1:42" ht="20.25" x14ac:dyDescent="0.3">
      <c r="A73" s="63">
        <f t="shared" si="95"/>
        <v>58</v>
      </c>
      <c r="B73" s="63" t="s">
        <v>96</v>
      </c>
      <c r="C73" s="26">
        <f>[2]V_МО____нов!BC81</f>
        <v>0</v>
      </c>
      <c r="D73" s="26">
        <f>[3]Диагностика_ТРАНСП_!ED69</f>
        <v>0</v>
      </c>
      <c r="E73" s="26">
        <f>ROUND('[3]Факт за 8 мес. 2022 года'!BC75/8*12,0)</f>
        <v>0</v>
      </c>
      <c r="F73" s="27">
        <f t="shared" si="83"/>
        <v>0</v>
      </c>
      <c r="G73" s="27"/>
      <c r="H73" s="26">
        <f>ROUND([3]Диагностика_ТРАНСП_!CJ67*МРТ!$H$104,0)</f>
        <v>0</v>
      </c>
      <c r="I73" s="26">
        <f>ROUND([3]Диагностика_ТРАНСП_!GD67*$I$104,0)</f>
        <v>0</v>
      </c>
      <c r="J73" s="26">
        <f>ROUND([3]Диагностика_ТРАНСП_!GE67*$J$104,0)</f>
        <v>0</v>
      </c>
      <c r="K73" s="28">
        <f t="shared" si="96"/>
        <v>0</v>
      </c>
      <c r="L73" s="29">
        <f t="shared" si="84"/>
        <v>0</v>
      </c>
      <c r="M73" s="29">
        <f t="shared" si="85"/>
        <v>0</v>
      </c>
      <c r="N73" s="26">
        <f>[2]V_МО____нов!BH81</f>
        <v>1757</v>
      </c>
      <c r="O73" s="26">
        <f>[2]V_МО____нов!BI81</f>
        <v>994</v>
      </c>
      <c r="P73" s="29">
        <f t="shared" si="86"/>
        <v>2751</v>
      </c>
      <c r="Q73" s="26">
        <f>ROUND('[3]Факт за 8 мес. 2022 года'!BH75/8*12,0)-1</f>
        <v>1736</v>
      </c>
      <c r="R73" s="26">
        <f>ROUND('[3]Факт за 8 мес. 2022 года'!BI75/8*12,0)</f>
        <v>1049</v>
      </c>
      <c r="S73" s="29">
        <f t="shared" si="70"/>
        <v>2785</v>
      </c>
      <c r="T73" s="26">
        <f>[3]Диагностика_ТРАНСП_!AH69</f>
        <v>2000</v>
      </c>
      <c r="U73" s="26">
        <f>[3]Диагностика_ТРАНСП_!E69</f>
        <v>2000</v>
      </c>
      <c r="V73" s="28">
        <f t="shared" si="71"/>
        <v>4000</v>
      </c>
      <c r="W73" s="30">
        <f t="shared" si="97"/>
        <v>0</v>
      </c>
      <c r="X73" s="30">
        <f t="shared" si="98"/>
        <v>0</v>
      </c>
      <c r="Y73" s="31">
        <f t="shared" si="99"/>
        <v>6000</v>
      </c>
      <c r="Z73" s="32" t="e">
        <f>ROUND(#REF!*$Z$8,2)</f>
        <v>#REF!</v>
      </c>
      <c r="AA73" s="32" t="e">
        <f>ROUND(#REF!*$AA$8,2)</f>
        <v>#REF!</v>
      </c>
      <c r="AB73" s="33" t="e">
        <f t="shared" si="56"/>
        <v>#REF!</v>
      </c>
      <c r="AC73" s="34" t="e">
        <f t="shared" si="57"/>
        <v>#REF!</v>
      </c>
      <c r="AE73" s="35"/>
      <c r="AF73" s="36"/>
      <c r="AG73" s="37"/>
      <c r="AH73" s="26">
        <f t="shared" si="87"/>
        <v>1310</v>
      </c>
      <c r="AI73" s="26">
        <f t="shared" si="88"/>
        <v>549</v>
      </c>
      <c r="AJ73" s="26">
        <f t="shared" si="74"/>
        <v>1859</v>
      </c>
      <c r="AK73" s="29">
        <f t="shared" si="89"/>
        <v>-447</v>
      </c>
      <c r="AL73" s="29">
        <f t="shared" si="89"/>
        <v>-445</v>
      </c>
      <c r="AM73" s="29">
        <f t="shared" si="90"/>
        <v>-892</v>
      </c>
      <c r="AN73" s="29">
        <f t="shared" si="91"/>
        <v>-426</v>
      </c>
      <c r="AO73" s="29">
        <f t="shared" si="91"/>
        <v>-500</v>
      </c>
      <c r="AP73" s="29">
        <f t="shared" si="92"/>
        <v>-926</v>
      </c>
    </row>
    <row r="74" spans="1:42" ht="20.25" x14ac:dyDescent="0.3">
      <c r="A74" s="63">
        <f t="shared" si="95"/>
        <v>59</v>
      </c>
      <c r="B74" s="64" t="s">
        <v>97</v>
      </c>
      <c r="C74" s="26">
        <f>[2]V_МО____нов!BC82</f>
        <v>0</v>
      </c>
      <c r="D74" s="26">
        <f>[3]Диагностика_ТРАНСП_!ED70</f>
        <v>0</v>
      </c>
      <c r="E74" s="26">
        <f>ROUND('[3]Факт за 8 мес. 2022 года'!BC76/8*12,0)</f>
        <v>0</v>
      </c>
      <c r="F74" s="27">
        <f t="shared" si="83"/>
        <v>0</v>
      </c>
      <c r="G74" s="27"/>
      <c r="H74" s="26">
        <f>ROUND([3]Диагностика_ТРАНСП_!CJ68*МРТ!$H$104,0)</f>
        <v>0</v>
      </c>
      <c r="I74" s="26">
        <f>ROUND([3]Диагностика_ТРАНСП_!GD68*$I$104,0)</f>
        <v>0</v>
      </c>
      <c r="J74" s="26">
        <f>ROUND([3]Диагностика_ТРАНСП_!GE68*$J$104,0)</f>
        <v>0</v>
      </c>
      <c r="K74" s="28">
        <f t="shared" si="96"/>
        <v>0</v>
      </c>
      <c r="L74" s="29">
        <f t="shared" si="84"/>
        <v>0</v>
      </c>
      <c r="M74" s="29">
        <f t="shared" si="85"/>
        <v>0</v>
      </c>
      <c r="N74" s="26">
        <f>[2]V_МО____нов!BH82</f>
        <v>0</v>
      </c>
      <c r="O74" s="26">
        <f>[2]V_МО____нов!BI82</f>
        <v>0</v>
      </c>
      <c r="P74" s="29">
        <f t="shared" si="86"/>
        <v>0</v>
      </c>
      <c r="Q74" s="26">
        <f>ROUND('[3]Факт за 8 мес. 2022 года'!BH76/8*12,0)</f>
        <v>0</v>
      </c>
      <c r="R74" s="26">
        <f>ROUND('[3]Факт за 8 мес. 2022 года'!BI76/8*12,0)</f>
        <v>0</v>
      </c>
      <c r="S74" s="29">
        <f t="shared" si="70"/>
        <v>0</v>
      </c>
      <c r="T74" s="26">
        <f>[3]Диагностика_ТРАНСП_!AH70</f>
        <v>0</v>
      </c>
      <c r="U74" s="26">
        <f>[3]Диагностика_ТРАНСП_!E70</f>
        <v>0</v>
      </c>
      <c r="V74" s="28">
        <f t="shared" si="71"/>
        <v>0</v>
      </c>
      <c r="W74" s="30">
        <f t="shared" si="97"/>
        <v>0</v>
      </c>
      <c r="X74" s="30">
        <f t="shared" si="98"/>
        <v>0</v>
      </c>
      <c r="Y74" s="31">
        <f t="shared" si="99"/>
        <v>0</v>
      </c>
      <c r="Z74" s="32" t="e">
        <f>ROUND(#REF!*$Z$8,2)</f>
        <v>#REF!</v>
      </c>
      <c r="AA74" s="32" t="e">
        <f>ROUND(#REF!*$AA$8,2)</f>
        <v>#REF!</v>
      </c>
      <c r="AB74" s="33" t="e">
        <f t="shared" si="56"/>
        <v>#REF!</v>
      </c>
      <c r="AC74" s="34" t="e">
        <f t="shared" si="57"/>
        <v>#REF!</v>
      </c>
      <c r="AE74" s="35"/>
      <c r="AF74" s="36"/>
      <c r="AG74" s="37">
        <v>1</v>
      </c>
      <c r="AH74" s="26">
        <f t="shared" si="87"/>
        <v>0</v>
      </c>
      <c r="AI74" s="26">
        <f t="shared" si="88"/>
        <v>0</v>
      </c>
      <c r="AJ74" s="26">
        <f t="shared" si="74"/>
        <v>0</v>
      </c>
      <c r="AK74" s="29">
        <f t="shared" si="89"/>
        <v>0</v>
      </c>
      <c r="AL74" s="29">
        <f t="shared" si="89"/>
        <v>0</v>
      </c>
      <c r="AM74" s="29">
        <f t="shared" si="90"/>
        <v>0</v>
      </c>
      <c r="AN74" s="29">
        <f t="shared" si="91"/>
        <v>0</v>
      </c>
      <c r="AO74" s="29">
        <f t="shared" si="91"/>
        <v>0</v>
      </c>
      <c r="AP74" s="29">
        <f t="shared" si="92"/>
        <v>0</v>
      </c>
    </row>
    <row r="75" spans="1:42" ht="20.25" x14ac:dyDescent="0.3">
      <c r="A75" s="63">
        <f t="shared" si="95"/>
        <v>60</v>
      </c>
      <c r="B75" s="64" t="s">
        <v>98</v>
      </c>
      <c r="C75" s="26">
        <f>[2]V_МО____нов!BC83</f>
        <v>0</v>
      </c>
      <c r="D75" s="26">
        <f>[3]Диагностика_ТРАНСП_!ED71</f>
        <v>0</v>
      </c>
      <c r="E75" s="26">
        <f>ROUND('[3]Факт за 8 мес. 2022 года'!BC77/8*12,0)</f>
        <v>0</v>
      </c>
      <c r="F75" s="27">
        <f t="shared" si="83"/>
        <v>0</v>
      </c>
      <c r="G75" s="27"/>
      <c r="H75" s="26">
        <f>ROUND([3]Диагностика_ТРАНСП_!CJ69*МРТ!$H$104,0)</f>
        <v>0</v>
      </c>
      <c r="I75" s="26">
        <f>ROUND([3]Диагностика_ТРАНСП_!GD69*$I$104,0)</f>
        <v>0</v>
      </c>
      <c r="J75" s="26">
        <f>ROUND([3]Диагностика_ТРАНСП_!GE69*$J$104,0)</f>
        <v>0</v>
      </c>
      <c r="K75" s="28">
        <f t="shared" si="96"/>
        <v>0</v>
      </c>
      <c r="L75" s="29">
        <f t="shared" si="84"/>
        <v>0</v>
      </c>
      <c r="M75" s="29">
        <f t="shared" si="85"/>
        <v>0</v>
      </c>
      <c r="N75" s="26">
        <f>[2]V_МО____нов!BH83</f>
        <v>0</v>
      </c>
      <c r="O75" s="26">
        <f>[2]V_МО____нов!BI83</f>
        <v>0</v>
      </c>
      <c r="P75" s="29">
        <f t="shared" si="86"/>
        <v>0</v>
      </c>
      <c r="Q75" s="26">
        <f>ROUND('[3]Факт за 8 мес. 2022 года'!BH77/8*12,0)</f>
        <v>0</v>
      </c>
      <c r="R75" s="26">
        <f>ROUND('[3]Факт за 8 мес. 2022 года'!BI77/8*12,0)</f>
        <v>0</v>
      </c>
      <c r="S75" s="29">
        <f t="shared" si="70"/>
        <v>0</v>
      </c>
      <c r="T75" s="26">
        <f>[3]Диагностика_ТРАНСП_!AH71</f>
        <v>0</v>
      </c>
      <c r="U75" s="26">
        <f>[3]Диагностика_ТРАНСП_!E71</f>
        <v>0</v>
      </c>
      <c r="V75" s="28">
        <f t="shared" si="71"/>
        <v>0</v>
      </c>
      <c r="W75" s="30">
        <f t="shared" si="97"/>
        <v>0</v>
      </c>
      <c r="X75" s="30">
        <f t="shared" si="98"/>
        <v>0</v>
      </c>
      <c r="Y75" s="31">
        <f t="shared" si="99"/>
        <v>0</v>
      </c>
      <c r="Z75" s="32" t="e">
        <f>ROUND(#REF!*$Z$8,2)</f>
        <v>#REF!</v>
      </c>
      <c r="AA75" s="32" t="e">
        <f>ROUND(#REF!*$AA$8,2)</f>
        <v>#REF!</v>
      </c>
      <c r="AB75" s="33" t="e">
        <f t="shared" si="56"/>
        <v>#REF!</v>
      </c>
      <c r="AC75" s="34" t="e">
        <f t="shared" si="57"/>
        <v>#REF!</v>
      </c>
      <c r="AE75" s="35"/>
      <c r="AF75" s="36"/>
      <c r="AG75" s="37">
        <v>1</v>
      </c>
      <c r="AH75" s="26">
        <f t="shared" si="87"/>
        <v>0</v>
      </c>
      <c r="AI75" s="26">
        <f t="shared" si="88"/>
        <v>0</v>
      </c>
      <c r="AJ75" s="26">
        <f t="shared" si="74"/>
        <v>0</v>
      </c>
      <c r="AK75" s="29">
        <f t="shared" si="89"/>
        <v>0</v>
      </c>
      <c r="AL75" s="29">
        <f t="shared" si="89"/>
        <v>0</v>
      </c>
      <c r="AM75" s="29">
        <f t="shared" si="90"/>
        <v>0</v>
      </c>
      <c r="AN75" s="29">
        <f t="shared" si="91"/>
        <v>0</v>
      </c>
      <c r="AO75" s="29">
        <f t="shared" si="91"/>
        <v>0</v>
      </c>
      <c r="AP75" s="29">
        <f t="shared" si="92"/>
        <v>0</v>
      </c>
    </row>
    <row r="76" spans="1:42" ht="20.25" x14ac:dyDescent="0.3">
      <c r="A76" s="63">
        <f t="shared" si="95"/>
        <v>61</v>
      </c>
      <c r="B76" s="71" t="s">
        <v>99</v>
      </c>
      <c r="C76" s="26">
        <f>[2]V_МО____нов!BC84</f>
        <v>0</v>
      </c>
      <c r="D76" s="26">
        <f>[3]Диагностика_ТРАНСП_!ED72</f>
        <v>0</v>
      </c>
      <c r="E76" s="26">
        <f>ROUND('[3]Факт за 8 мес. 2022 года'!BC78/8*12,0)</f>
        <v>0</v>
      </c>
      <c r="F76" s="27">
        <f t="shared" si="83"/>
        <v>0</v>
      </c>
      <c r="G76" s="27"/>
      <c r="H76" s="26">
        <f>ROUND([3]Диагностика_ТРАНСП_!CJ70*МРТ!$H$104,0)</f>
        <v>0</v>
      </c>
      <c r="I76" s="26">
        <f>ROUND([3]Диагностика_ТРАНСП_!GD70*$I$104,0)</f>
        <v>0</v>
      </c>
      <c r="J76" s="26">
        <f>ROUND([3]Диагностика_ТРАНСП_!GE70*$J$104,0)</f>
        <v>0</v>
      </c>
      <c r="K76" s="28">
        <f t="shared" si="96"/>
        <v>0</v>
      </c>
      <c r="L76" s="29">
        <f t="shared" si="84"/>
        <v>0</v>
      </c>
      <c r="M76" s="29">
        <f t="shared" si="85"/>
        <v>0</v>
      </c>
      <c r="N76" s="26">
        <f>[2]V_МО____нов!BH84</f>
        <v>0</v>
      </c>
      <c r="O76" s="26">
        <f>[2]V_МО____нов!BI84</f>
        <v>0</v>
      </c>
      <c r="P76" s="29">
        <f t="shared" si="86"/>
        <v>0</v>
      </c>
      <c r="Q76" s="26">
        <f>ROUND('[3]Факт за 8 мес. 2022 года'!BH78/8*12,0)</f>
        <v>0</v>
      </c>
      <c r="R76" s="26">
        <f>ROUND('[3]Факт за 8 мес. 2022 года'!BI78/8*12,0)</f>
        <v>0</v>
      </c>
      <c r="S76" s="29">
        <f t="shared" si="70"/>
        <v>0</v>
      </c>
      <c r="T76" s="26">
        <f>[3]Диагностика_ТРАНСП_!AH72</f>
        <v>0</v>
      </c>
      <c r="U76" s="26">
        <f>[3]Диагностика_ТРАНСП_!E72</f>
        <v>0</v>
      </c>
      <c r="V76" s="28">
        <f t="shared" si="71"/>
        <v>0</v>
      </c>
      <c r="W76" s="30">
        <f t="shared" si="97"/>
        <v>0</v>
      </c>
      <c r="X76" s="30">
        <f t="shared" si="98"/>
        <v>0</v>
      </c>
      <c r="Y76" s="31">
        <f t="shared" si="99"/>
        <v>0</v>
      </c>
      <c r="Z76" s="32" t="e">
        <f>ROUND(#REF!*$Z$8,2)</f>
        <v>#REF!</v>
      </c>
      <c r="AA76" s="32" t="e">
        <f>ROUND(#REF!*$AA$8,2)</f>
        <v>#REF!</v>
      </c>
      <c r="AB76" s="33" t="e">
        <f t="shared" si="56"/>
        <v>#REF!</v>
      </c>
      <c r="AC76" s="34" t="e">
        <f t="shared" si="57"/>
        <v>#REF!</v>
      </c>
      <c r="AE76" s="35"/>
      <c r="AF76" s="36"/>
      <c r="AG76" s="37"/>
      <c r="AH76" s="26">
        <f t="shared" si="87"/>
        <v>0</v>
      </c>
      <c r="AI76" s="26">
        <f t="shared" si="88"/>
        <v>0</v>
      </c>
      <c r="AJ76" s="26">
        <f t="shared" si="74"/>
        <v>0</v>
      </c>
      <c r="AK76" s="29">
        <f t="shared" si="89"/>
        <v>0</v>
      </c>
      <c r="AL76" s="29">
        <f t="shared" si="89"/>
        <v>0</v>
      </c>
      <c r="AM76" s="29">
        <f t="shared" si="90"/>
        <v>0</v>
      </c>
      <c r="AN76" s="29">
        <f t="shared" si="91"/>
        <v>0</v>
      </c>
      <c r="AO76" s="29">
        <f t="shared" si="91"/>
        <v>0</v>
      </c>
      <c r="AP76" s="29">
        <f t="shared" si="92"/>
        <v>0</v>
      </c>
    </row>
    <row r="77" spans="1:42" ht="20.25" x14ac:dyDescent="0.3">
      <c r="A77" s="63">
        <f t="shared" si="95"/>
        <v>62</v>
      </c>
      <c r="B77" s="71" t="s">
        <v>100</v>
      </c>
      <c r="C77" s="26">
        <f>[2]V_МО____нов!BC85</f>
        <v>0</v>
      </c>
      <c r="D77" s="26">
        <f>[3]Диагностика_ТРАНСП_!ED73</f>
        <v>0</v>
      </c>
      <c r="E77" s="26">
        <f>ROUND('[3]Факт за 8 мес. 2022 года'!BC79/8*12,0)</f>
        <v>0</v>
      </c>
      <c r="F77" s="27">
        <f t="shared" si="83"/>
        <v>0</v>
      </c>
      <c r="G77" s="27"/>
      <c r="H77" s="26">
        <f>ROUND([3]Диагностика_ТРАНСП_!CJ71*МРТ!$H$104,0)</f>
        <v>0</v>
      </c>
      <c r="I77" s="26">
        <f>ROUND([3]Диагностика_ТРАНСП_!GD71*$I$104,0)</f>
        <v>0</v>
      </c>
      <c r="J77" s="26">
        <f>ROUND([3]Диагностика_ТРАНСП_!GE71*$J$104,0)</f>
        <v>0</v>
      </c>
      <c r="K77" s="28">
        <f t="shared" si="96"/>
        <v>0</v>
      </c>
      <c r="L77" s="29">
        <f t="shared" si="84"/>
        <v>0</v>
      </c>
      <c r="M77" s="29">
        <f t="shared" si="85"/>
        <v>0</v>
      </c>
      <c r="N77" s="26">
        <f>[2]V_МО____нов!BH85</f>
        <v>0</v>
      </c>
      <c r="O77" s="26">
        <f>[2]V_МО____нов!BI85</f>
        <v>0</v>
      </c>
      <c r="P77" s="29">
        <f t="shared" si="86"/>
        <v>0</v>
      </c>
      <c r="Q77" s="26">
        <f>ROUND('[3]Факт за 8 мес. 2022 года'!BH79/8*12,0)</f>
        <v>0</v>
      </c>
      <c r="R77" s="26">
        <f>ROUND('[3]Факт за 8 мес. 2022 года'!BI79/8*12,0)</f>
        <v>0</v>
      </c>
      <c r="S77" s="29">
        <f t="shared" si="70"/>
        <v>0</v>
      </c>
      <c r="T77" s="26">
        <f>[3]Диагностика_ТРАНСП_!AH73</f>
        <v>0</v>
      </c>
      <c r="U77" s="26">
        <f>[3]Диагностика_ТРАНСП_!E73</f>
        <v>0</v>
      </c>
      <c r="V77" s="28">
        <f t="shared" si="71"/>
        <v>0</v>
      </c>
      <c r="W77" s="30">
        <f t="shared" si="97"/>
        <v>0</v>
      </c>
      <c r="X77" s="30">
        <f t="shared" si="98"/>
        <v>0</v>
      </c>
      <c r="Y77" s="31">
        <f t="shared" si="99"/>
        <v>0</v>
      </c>
      <c r="Z77" s="32" t="e">
        <f>ROUND(#REF!*$Z$8,2)</f>
        <v>#REF!</v>
      </c>
      <c r="AA77" s="32" t="e">
        <f>ROUND(#REF!*$AA$8,2)</f>
        <v>#REF!</v>
      </c>
      <c r="AB77" s="33" t="e">
        <f t="shared" si="56"/>
        <v>#REF!</v>
      </c>
      <c r="AC77" s="34" t="e">
        <f t="shared" si="57"/>
        <v>#REF!</v>
      </c>
      <c r="AE77" s="35"/>
      <c r="AF77" s="36"/>
      <c r="AG77" s="37"/>
      <c r="AH77" s="26">
        <f t="shared" si="87"/>
        <v>0</v>
      </c>
      <c r="AI77" s="26">
        <f t="shared" si="88"/>
        <v>0</v>
      </c>
      <c r="AJ77" s="26">
        <f t="shared" si="74"/>
        <v>0</v>
      </c>
      <c r="AK77" s="29">
        <f t="shared" si="89"/>
        <v>0</v>
      </c>
      <c r="AL77" s="29">
        <f t="shared" si="89"/>
        <v>0</v>
      </c>
      <c r="AM77" s="29">
        <f t="shared" si="90"/>
        <v>0</v>
      </c>
      <c r="AN77" s="29">
        <f t="shared" si="91"/>
        <v>0</v>
      </c>
      <c r="AO77" s="29">
        <f t="shared" si="91"/>
        <v>0</v>
      </c>
      <c r="AP77" s="29">
        <f t="shared" si="92"/>
        <v>0</v>
      </c>
    </row>
    <row r="78" spans="1:42" ht="20.25" x14ac:dyDescent="0.3">
      <c r="A78" s="63">
        <f t="shared" si="95"/>
        <v>63</v>
      </c>
      <c r="B78" s="71" t="s">
        <v>101</v>
      </c>
      <c r="C78" s="26">
        <f>[2]V_МО____нов!BC86</f>
        <v>0</v>
      </c>
      <c r="D78" s="26">
        <f>[3]Диагностика_ТРАНСП_!ED74</f>
        <v>0</v>
      </c>
      <c r="E78" s="26">
        <f>ROUND('[3]Факт за 8 мес. 2022 года'!BC80/8*12,0)</f>
        <v>0</v>
      </c>
      <c r="F78" s="27">
        <f t="shared" si="83"/>
        <v>0</v>
      </c>
      <c r="G78" s="27"/>
      <c r="H78" s="26">
        <f>ROUND([3]Диагностика_ТРАНСП_!CJ72*МРТ!$H$104,0)</f>
        <v>0</v>
      </c>
      <c r="I78" s="26">
        <f>ROUND([3]Диагностика_ТРАНСП_!GD72*$I$104,0)</f>
        <v>0</v>
      </c>
      <c r="J78" s="26">
        <f>ROUND([3]Диагностика_ТРАНСП_!GE72*$J$104,0)</f>
        <v>0</v>
      </c>
      <c r="K78" s="28">
        <f t="shared" si="96"/>
        <v>0</v>
      </c>
      <c r="L78" s="29">
        <f t="shared" si="84"/>
        <v>0</v>
      </c>
      <c r="M78" s="29">
        <f t="shared" si="85"/>
        <v>0</v>
      </c>
      <c r="N78" s="26">
        <f>[2]V_МО____нов!BH86</f>
        <v>0</v>
      </c>
      <c r="O78" s="26">
        <f>[2]V_МО____нов!BI86</f>
        <v>0</v>
      </c>
      <c r="P78" s="29">
        <f t="shared" si="86"/>
        <v>0</v>
      </c>
      <c r="Q78" s="26">
        <f>ROUND('[3]Факт за 8 мес. 2022 года'!BH80/8*12,0)</f>
        <v>0</v>
      </c>
      <c r="R78" s="26">
        <f>ROUND('[3]Факт за 8 мес. 2022 года'!BI80/8*12,0)</f>
        <v>0</v>
      </c>
      <c r="S78" s="29">
        <f t="shared" si="70"/>
        <v>0</v>
      </c>
      <c r="T78" s="26">
        <f>[3]Диагностика_ТРАНСП_!AH74</f>
        <v>0</v>
      </c>
      <c r="U78" s="26">
        <f>[3]Диагностика_ТРАНСП_!E74</f>
        <v>0</v>
      </c>
      <c r="V78" s="28">
        <f t="shared" si="71"/>
        <v>0</v>
      </c>
      <c r="W78" s="30">
        <f t="shared" si="97"/>
        <v>0</v>
      </c>
      <c r="X78" s="30">
        <f t="shared" si="98"/>
        <v>0</v>
      </c>
      <c r="Y78" s="31">
        <f t="shared" si="99"/>
        <v>0</v>
      </c>
      <c r="Z78" s="32" t="e">
        <f>ROUND(#REF!*$Z$8,2)</f>
        <v>#REF!</v>
      </c>
      <c r="AA78" s="32" t="e">
        <f>ROUND(#REF!*$AA$8,2)</f>
        <v>#REF!</v>
      </c>
      <c r="AB78" s="33" t="e">
        <f t="shared" si="56"/>
        <v>#REF!</v>
      </c>
      <c r="AC78" s="34" t="e">
        <f t="shared" si="57"/>
        <v>#REF!</v>
      </c>
      <c r="AE78" s="35"/>
      <c r="AF78" s="36"/>
      <c r="AG78" s="37"/>
      <c r="AH78" s="26">
        <f t="shared" si="87"/>
        <v>0</v>
      </c>
      <c r="AI78" s="26">
        <f t="shared" si="88"/>
        <v>0</v>
      </c>
      <c r="AJ78" s="26">
        <f t="shared" si="74"/>
        <v>0</v>
      </c>
      <c r="AK78" s="29">
        <f t="shared" si="89"/>
        <v>0</v>
      </c>
      <c r="AL78" s="29">
        <f t="shared" si="89"/>
        <v>0</v>
      </c>
      <c r="AM78" s="29">
        <f t="shared" si="90"/>
        <v>0</v>
      </c>
      <c r="AN78" s="29">
        <f t="shared" si="91"/>
        <v>0</v>
      </c>
      <c r="AO78" s="29">
        <f t="shared" si="91"/>
        <v>0</v>
      </c>
      <c r="AP78" s="29">
        <f t="shared" si="92"/>
        <v>0</v>
      </c>
    </row>
    <row r="79" spans="1:42" ht="20.25" x14ac:dyDescent="0.3">
      <c r="A79" s="63">
        <f t="shared" si="95"/>
        <v>64</v>
      </c>
      <c r="B79" s="71" t="s">
        <v>102</v>
      </c>
      <c r="C79" s="26">
        <f>[2]V_МО____нов!BC87</f>
        <v>664</v>
      </c>
      <c r="D79" s="26">
        <f>[3]Диагностика_ТРАНСП_!ED75</f>
        <v>970</v>
      </c>
      <c r="E79" s="26">
        <f>ROUND('[3]Факт за 8 мес. 2022 года'!BC81/8*12,0)</f>
        <v>495</v>
      </c>
      <c r="F79" s="27">
        <f t="shared" si="83"/>
        <v>679</v>
      </c>
      <c r="G79" s="27"/>
      <c r="H79" s="26">
        <f>ROUND([3]Диагностика_ТРАНСП_!CJ73*МРТ!$H$104,0)</f>
        <v>0</v>
      </c>
      <c r="I79" s="26">
        <f>ROUND([3]Диагностика_ТРАНСП_!GD73*$I$104,0)</f>
        <v>0</v>
      </c>
      <c r="J79" s="26">
        <f>ROUND([3]Диагностика_ТРАНСП_!GE73*$J$104,0)</f>
        <v>0</v>
      </c>
      <c r="K79" s="28">
        <f t="shared" si="96"/>
        <v>679</v>
      </c>
      <c r="L79" s="29">
        <f t="shared" si="84"/>
        <v>15</v>
      </c>
      <c r="M79" s="29">
        <f t="shared" si="85"/>
        <v>184</v>
      </c>
      <c r="N79" s="26">
        <f>[2]V_МО____нов!BH87</f>
        <v>0</v>
      </c>
      <c r="O79" s="26">
        <f>[2]V_МО____нов!BI87</f>
        <v>0</v>
      </c>
      <c r="P79" s="29">
        <f t="shared" si="86"/>
        <v>0</v>
      </c>
      <c r="Q79" s="26">
        <f>ROUND('[3]Факт за 8 мес. 2022 года'!BH81/8*12,0)</f>
        <v>0</v>
      </c>
      <c r="R79" s="26">
        <f>ROUND('[3]Факт за 8 мес. 2022 года'!BI81/8*12,0)</f>
        <v>0</v>
      </c>
      <c r="S79" s="29">
        <f t="shared" si="70"/>
        <v>0</v>
      </c>
      <c r="T79" s="26">
        <f>[3]Диагностика_ТРАНСП_!AH75</f>
        <v>0</v>
      </c>
      <c r="U79" s="26">
        <f>[3]Диагностика_ТРАНСП_!E75</f>
        <v>0</v>
      </c>
      <c r="V79" s="28">
        <f t="shared" si="71"/>
        <v>0</v>
      </c>
      <c r="W79" s="30">
        <f t="shared" si="97"/>
        <v>0</v>
      </c>
      <c r="X79" s="30">
        <f t="shared" si="98"/>
        <v>0</v>
      </c>
      <c r="Y79" s="31">
        <f t="shared" si="99"/>
        <v>0</v>
      </c>
      <c r="Z79" s="32" t="e">
        <f>ROUND(#REF!*$Z$8,2)</f>
        <v>#REF!</v>
      </c>
      <c r="AA79" s="32" t="e">
        <f>ROUND(#REF!*$AA$8,2)</f>
        <v>#REF!</v>
      </c>
      <c r="AB79" s="33" t="e">
        <f t="shared" si="56"/>
        <v>#REF!</v>
      </c>
      <c r="AC79" s="34" t="e">
        <f t="shared" si="57"/>
        <v>#REF!</v>
      </c>
      <c r="AE79" s="35"/>
      <c r="AF79" s="36"/>
      <c r="AG79" s="37"/>
      <c r="AH79" s="26">
        <f t="shared" si="87"/>
        <v>0</v>
      </c>
      <c r="AI79" s="26">
        <f t="shared" si="88"/>
        <v>0</v>
      </c>
      <c r="AJ79" s="26">
        <f t="shared" si="74"/>
        <v>0</v>
      </c>
      <c r="AK79" s="29">
        <f t="shared" si="89"/>
        <v>0</v>
      </c>
      <c r="AL79" s="29">
        <f t="shared" si="89"/>
        <v>0</v>
      </c>
      <c r="AM79" s="29">
        <f t="shared" si="90"/>
        <v>0</v>
      </c>
      <c r="AN79" s="29">
        <f t="shared" si="91"/>
        <v>0</v>
      </c>
      <c r="AO79" s="29">
        <f t="shared" si="91"/>
        <v>0</v>
      </c>
      <c r="AP79" s="29">
        <f t="shared" si="92"/>
        <v>0</v>
      </c>
    </row>
    <row r="80" spans="1:42" ht="20.25" x14ac:dyDescent="0.3">
      <c r="A80" s="63">
        <f t="shared" si="95"/>
        <v>65</v>
      </c>
      <c r="B80" s="71" t="s">
        <v>103</v>
      </c>
      <c r="C80" s="26">
        <f>[2]V_МО____нов!BC88</f>
        <v>0</v>
      </c>
      <c r="D80" s="26">
        <f>[3]Диагностика_ТРАНСП_!ED76</f>
        <v>0</v>
      </c>
      <c r="E80" s="26">
        <f>ROUND('[3]Факт за 8 мес. 2022 года'!BC82/8*12,0)</f>
        <v>0</v>
      </c>
      <c r="F80" s="27">
        <f t="shared" si="83"/>
        <v>0</v>
      </c>
      <c r="G80" s="27"/>
      <c r="H80" s="26">
        <f>ROUND([3]Диагностика_ТРАНСП_!CJ74*МРТ!$H$104,0)</f>
        <v>0</v>
      </c>
      <c r="I80" s="26">
        <f>ROUND([3]Диагностика_ТРАНСП_!GD74*$I$104,0)</f>
        <v>0</v>
      </c>
      <c r="J80" s="26">
        <f>ROUND([3]Диагностика_ТРАНСП_!GE74*$J$104,0)</f>
        <v>0</v>
      </c>
      <c r="K80" s="28">
        <f t="shared" si="96"/>
        <v>0</v>
      </c>
      <c r="L80" s="29">
        <f t="shared" si="84"/>
        <v>0</v>
      </c>
      <c r="M80" s="29">
        <f t="shared" si="85"/>
        <v>0</v>
      </c>
      <c r="N80" s="26">
        <f>[2]V_МО____нов!BH88</f>
        <v>0</v>
      </c>
      <c r="O80" s="26">
        <f>[2]V_МО____нов!BI88</f>
        <v>0</v>
      </c>
      <c r="P80" s="29">
        <f t="shared" si="86"/>
        <v>0</v>
      </c>
      <c r="Q80" s="26">
        <f>ROUND('[3]Факт за 8 мес. 2022 года'!BH82/8*12,0)</f>
        <v>0</v>
      </c>
      <c r="R80" s="26">
        <f>ROUND('[3]Факт за 8 мес. 2022 года'!BI82/8*12,0)</f>
        <v>0</v>
      </c>
      <c r="S80" s="29">
        <f t="shared" si="70"/>
        <v>0</v>
      </c>
      <c r="T80" s="26">
        <f>[3]Диагностика_ТРАНСП_!AH76</f>
        <v>0</v>
      </c>
      <c r="U80" s="26">
        <f>[3]Диагностика_ТРАНСП_!E76</f>
        <v>0</v>
      </c>
      <c r="V80" s="28">
        <f t="shared" si="71"/>
        <v>0</v>
      </c>
      <c r="W80" s="30">
        <f t="shared" si="97"/>
        <v>0</v>
      </c>
      <c r="X80" s="30">
        <f t="shared" si="98"/>
        <v>0</v>
      </c>
      <c r="Y80" s="31">
        <f t="shared" si="99"/>
        <v>0</v>
      </c>
      <c r="Z80" s="32" t="e">
        <f>ROUND(#REF!*$Z$8,2)</f>
        <v>#REF!</v>
      </c>
      <c r="AA80" s="32" t="e">
        <f>ROUND(#REF!*$AA$8,2)</f>
        <v>#REF!</v>
      </c>
      <c r="AB80" s="33" t="e">
        <f t="shared" si="56"/>
        <v>#REF!</v>
      </c>
      <c r="AC80" s="34" t="e">
        <f t="shared" si="57"/>
        <v>#REF!</v>
      </c>
      <c r="AE80" s="35"/>
      <c r="AF80" s="36"/>
      <c r="AG80" s="37"/>
      <c r="AH80" s="26">
        <f t="shared" si="87"/>
        <v>0</v>
      </c>
      <c r="AI80" s="26">
        <f t="shared" si="88"/>
        <v>0</v>
      </c>
      <c r="AJ80" s="26">
        <f t="shared" si="74"/>
        <v>0</v>
      </c>
      <c r="AK80" s="29">
        <f t="shared" si="89"/>
        <v>0</v>
      </c>
      <c r="AL80" s="29">
        <f t="shared" si="89"/>
        <v>0</v>
      </c>
      <c r="AM80" s="29">
        <f t="shared" si="90"/>
        <v>0</v>
      </c>
      <c r="AN80" s="29">
        <f t="shared" si="91"/>
        <v>0</v>
      </c>
      <c r="AO80" s="29">
        <f t="shared" si="91"/>
        <v>0</v>
      </c>
      <c r="AP80" s="29">
        <f t="shared" si="92"/>
        <v>0</v>
      </c>
    </row>
    <row r="81" spans="1:42" ht="20.25" x14ac:dyDescent="0.3">
      <c r="A81" s="63">
        <f t="shared" si="95"/>
        <v>66</v>
      </c>
      <c r="B81" s="71" t="s">
        <v>104</v>
      </c>
      <c r="C81" s="26">
        <f>[2]V_МО____нов!BC89</f>
        <v>0</v>
      </c>
      <c r="D81" s="26">
        <f>[3]Диагностика_ТРАНСП_!ED77</f>
        <v>0</v>
      </c>
      <c r="E81" s="26">
        <f>ROUND('[3]Факт за 8 мес. 2022 года'!BC83/8*12,0)</f>
        <v>0</v>
      </c>
      <c r="F81" s="27">
        <f t="shared" si="83"/>
        <v>0</v>
      </c>
      <c r="G81" s="27"/>
      <c r="H81" s="26">
        <f>ROUND([3]Диагностика_ТРАНСП_!CJ75*МРТ!$H$104,0)</f>
        <v>10</v>
      </c>
      <c r="I81" s="26">
        <f>ROUND([3]Диагностика_ТРАНСП_!GD75*$I$104,0)</f>
        <v>10</v>
      </c>
      <c r="J81" s="26">
        <f>ROUND([3]Диагностика_ТРАНСП_!GE75*$J$104,0)</f>
        <v>10</v>
      </c>
      <c r="K81" s="28">
        <f t="shared" si="96"/>
        <v>30</v>
      </c>
      <c r="L81" s="29">
        <f t="shared" si="84"/>
        <v>0</v>
      </c>
      <c r="M81" s="29">
        <f t="shared" si="85"/>
        <v>0</v>
      </c>
      <c r="N81" s="26">
        <f>[2]V_МО____нов!BH89</f>
        <v>0</v>
      </c>
      <c r="O81" s="26">
        <f>[2]V_МО____нов!BI89</f>
        <v>0</v>
      </c>
      <c r="P81" s="29">
        <f t="shared" si="86"/>
        <v>0</v>
      </c>
      <c r="Q81" s="26">
        <f>ROUND('[3]Факт за 8 мес. 2022 года'!BH83/8*12,0)</f>
        <v>0</v>
      </c>
      <c r="R81" s="26">
        <f>ROUND('[3]Факт за 8 мес. 2022 года'!BI83/8*12,0)</f>
        <v>0</v>
      </c>
      <c r="S81" s="29">
        <f t="shared" si="70"/>
        <v>0</v>
      </c>
      <c r="T81" s="26">
        <f>[3]Диагностика_ТРАНСП_!AH77</f>
        <v>0</v>
      </c>
      <c r="U81" s="26">
        <f>[3]Диагностика_ТРАНСП_!E77</f>
        <v>0</v>
      </c>
      <c r="V81" s="28">
        <f t="shared" si="71"/>
        <v>0</v>
      </c>
      <c r="W81" s="30">
        <f t="shared" si="97"/>
        <v>74464.600000000006</v>
      </c>
      <c r="X81" s="30">
        <f t="shared" si="98"/>
        <v>74464.600000000006</v>
      </c>
      <c r="Y81" s="31">
        <f t="shared" si="99"/>
        <v>148929.20000000001</v>
      </c>
      <c r="Z81" s="32" t="e">
        <f>ROUND(#REF!*$Z$8,2)</f>
        <v>#REF!</v>
      </c>
      <c r="AA81" s="32" t="e">
        <f>ROUND(#REF!*$AA$8,2)</f>
        <v>#REF!</v>
      </c>
      <c r="AB81" s="33" t="e">
        <f t="shared" si="56"/>
        <v>#REF!</v>
      </c>
      <c r="AC81" s="34" t="e">
        <f t="shared" si="57"/>
        <v>#REF!</v>
      </c>
      <c r="AE81" s="35"/>
      <c r="AF81" s="36"/>
      <c r="AG81" s="37"/>
      <c r="AH81" s="26">
        <f t="shared" si="87"/>
        <v>0</v>
      </c>
      <c r="AI81" s="26">
        <f t="shared" si="88"/>
        <v>0</v>
      </c>
      <c r="AJ81" s="26">
        <f t="shared" si="74"/>
        <v>0</v>
      </c>
      <c r="AK81" s="29">
        <f t="shared" si="89"/>
        <v>0</v>
      </c>
      <c r="AL81" s="29">
        <f t="shared" si="89"/>
        <v>0</v>
      </c>
      <c r="AM81" s="29">
        <f t="shared" si="90"/>
        <v>0</v>
      </c>
      <c r="AN81" s="29">
        <f t="shared" si="91"/>
        <v>0</v>
      </c>
      <c r="AO81" s="29">
        <f t="shared" si="91"/>
        <v>0</v>
      </c>
      <c r="AP81" s="29">
        <f t="shared" si="92"/>
        <v>0</v>
      </c>
    </row>
    <row r="82" spans="1:42" ht="20.25" x14ac:dyDescent="0.3">
      <c r="A82" s="63">
        <f t="shared" si="95"/>
        <v>67</v>
      </c>
      <c r="B82" s="71" t="s">
        <v>105</v>
      </c>
      <c r="C82" s="26">
        <f>[2]V_МО____нов!BC90</f>
        <v>0</v>
      </c>
      <c r="D82" s="26">
        <f>[3]Диагностика_ТРАНСП_!ED78</f>
        <v>0</v>
      </c>
      <c r="E82" s="26">
        <f>ROUND('[3]Факт за 8 мес. 2022 года'!BC84/8*12,0)</f>
        <v>0</v>
      </c>
      <c r="F82" s="27">
        <f t="shared" si="83"/>
        <v>0</v>
      </c>
      <c r="G82" s="27"/>
      <c r="H82" s="26">
        <f>ROUND([3]Диагностика_ТРАНСП_!CJ76*МРТ!$H$104,0)</f>
        <v>0</v>
      </c>
      <c r="I82" s="26">
        <f>ROUND([3]Диагностика_ТРАНСП_!GD76*$I$104,0)</f>
        <v>50</v>
      </c>
      <c r="J82" s="26">
        <f>ROUND([3]Диагностика_ТРАНСП_!GE76*$J$104,0)</f>
        <v>50</v>
      </c>
      <c r="K82" s="28">
        <f t="shared" si="96"/>
        <v>100</v>
      </c>
      <c r="L82" s="29">
        <f t="shared" si="84"/>
        <v>0</v>
      </c>
      <c r="M82" s="29">
        <f t="shared" si="85"/>
        <v>0</v>
      </c>
      <c r="N82" s="26">
        <f>[2]V_МО____нов!BH90</f>
        <v>878</v>
      </c>
      <c r="O82" s="26">
        <f>[2]V_МО____нов!BI90</f>
        <v>4297</v>
      </c>
      <c r="P82" s="29">
        <f t="shared" si="86"/>
        <v>5175</v>
      </c>
      <c r="Q82" s="26">
        <f>ROUND('[3]Факт за 8 мес. 2022 года'!BH84/8*12,0)</f>
        <v>966</v>
      </c>
      <c r="R82" s="26">
        <f>ROUND('[3]Факт за 8 мес. 2022 года'!BI84/8*12,0)-1</f>
        <v>4297</v>
      </c>
      <c r="S82" s="29">
        <f t="shared" si="70"/>
        <v>5263</v>
      </c>
      <c r="T82" s="26">
        <f>[3]Диагностика_ТРАНСП_!AH78</f>
        <v>1000</v>
      </c>
      <c r="U82" s="26">
        <f>[3]Диагностика_ТРАНСП_!E78</f>
        <v>14000</v>
      </c>
      <c r="V82" s="28">
        <f t="shared" si="71"/>
        <v>15000</v>
      </c>
      <c r="W82" s="30">
        <f t="shared" si="97"/>
        <v>372323</v>
      </c>
      <c r="X82" s="30">
        <f t="shared" si="98"/>
        <v>372323</v>
      </c>
      <c r="Y82" s="31">
        <f t="shared" si="99"/>
        <v>773646</v>
      </c>
      <c r="Z82" s="32" t="e">
        <f>ROUND(#REF!*$Z$8,2)</f>
        <v>#REF!</v>
      </c>
      <c r="AA82" s="32" t="e">
        <f>ROUND(#REF!*$AA$8,2)</f>
        <v>#REF!</v>
      </c>
      <c r="AB82" s="33" t="e">
        <f t="shared" si="56"/>
        <v>#REF!</v>
      </c>
      <c r="AC82" s="34" t="e">
        <f t="shared" si="57"/>
        <v>#REF!</v>
      </c>
      <c r="AE82" s="35"/>
      <c r="AF82" s="36"/>
      <c r="AG82" s="37"/>
      <c r="AH82" s="26">
        <f t="shared" si="87"/>
        <v>655</v>
      </c>
      <c r="AI82" s="26">
        <f>ROUND(U82*$AI$104,0)-1</f>
        <v>3842</v>
      </c>
      <c r="AJ82" s="26">
        <f t="shared" si="74"/>
        <v>4497</v>
      </c>
      <c r="AK82" s="29">
        <f t="shared" si="89"/>
        <v>-223</v>
      </c>
      <c r="AL82" s="29">
        <f t="shared" si="89"/>
        <v>-455</v>
      </c>
      <c r="AM82" s="29">
        <f t="shared" si="90"/>
        <v>-678</v>
      </c>
      <c r="AN82" s="29">
        <f t="shared" si="91"/>
        <v>-311</v>
      </c>
      <c r="AO82" s="29">
        <f t="shared" si="91"/>
        <v>-455</v>
      </c>
      <c r="AP82" s="29">
        <f t="shared" si="92"/>
        <v>-766</v>
      </c>
    </row>
    <row r="83" spans="1:42" ht="20.25" x14ac:dyDescent="0.3">
      <c r="A83" s="63">
        <f t="shared" si="95"/>
        <v>68</v>
      </c>
      <c r="B83" s="71" t="s">
        <v>106</v>
      </c>
      <c r="C83" s="26">
        <f>[2]V_МО____нов!BC91</f>
        <v>0</v>
      </c>
      <c r="D83" s="26">
        <f>[3]Диагностика_ТРАНСП_!ED79</f>
        <v>0</v>
      </c>
      <c r="E83" s="26">
        <f>ROUND('[3]Факт за 8 мес. 2022 года'!BC85/8*12,0)</f>
        <v>0</v>
      </c>
      <c r="F83" s="27">
        <f t="shared" si="83"/>
        <v>0</v>
      </c>
      <c r="G83" s="27"/>
      <c r="H83" s="26" t="e">
        <f>ROUND([3]Диагностика_ТРАНСП_!#REF!*МРТ!$H$104,0)</f>
        <v>#REF!</v>
      </c>
      <c r="I83" s="26" t="e">
        <f>ROUND([3]Диагностика_ТРАНСП_!#REF!*$I$104,0)</f>
        <v>#REF!</v>
      </c>
      <c r="J83" s="26" t="e">
        <f>ROUND([3]Диагностика_ТРАНСП_!#REF!*$J$104,0)</f>
        <v>#REF!</v>
      </c>
      <c r="K83" s="28" t="e">
        <f t="shared" si="96"/>
        <v>#REF!</v>
      </c>
      <c r="L83" s="29">
        <f t="shared" si="84"/>
        <v>0</v>
      </c>
      <c r="M83" s="29">
        <f t="shared" si="85"/>
        <v>0</v>
      </c>
      <c r="N83" s="26">
        <f>[2]V_МО____нов!BH91</f>
        <v>0</v>
      </c>
      <c r="O83" s="26">
        <f>[2]V_МО____нов!BI91</f>
        <v>0</v>
      </c>
      <c r="P83" s="29">
        <f t="shared" si="86"/>
        <v>0</v>
      </c>
      <c r="Q83" s="26">
        <f>ROUND('[3]Факт за 8 мес. 2022 года'!BH85/8*12,0)</f>
        <v>0</v>
      </c>
      <c r="R83" s="26">
        <f>ROUND('[3]Факт за 8 мес. 2022 года'!BI85/8*12,0)</f>
        <v>0</v>
      </c>
      <c r="S83" s="29">
        <f t="shared" si="70"/>
        <v>0</v>
      </c>
      <c r="T83" s="26">
        <f>[3]Диагностика_ТРАНСП_!AH79</f>
        <v>0</v>
      </c>
      <c r="U83" s="26">
        <f>[3]Диагностика_ТРАНСП_!E79</f>
        <v>0</v>
      </c>
      <c r="V83" s="28">
        <f t="shared" si="71"/>
        <v>0</v>
      </c>
      <c r="W83" s="30" t="e">
        <f t="shared" si="97"/>
        <v>#REF!</v>
      </c>
      <c r="X83" s="30" t="e">
        <f t="shared" si="98"/>
        <v>#REF!</v>
      </c>
      <c r="Y83" s="31" t="e">
        <f t="shared" si="99"/>
        <v>#REF!</v>
      </c>
      <c r="Z83" s="32" t="e">
        <f>ROUND(#REF!*$Z$8,2)</f>
        <v>#REF!</v>
      </c>
      <c r="AA83" s="32" t="e">
        <f>ROUND(#REF!*$AA$8,2)</f>
        <v>#REF!</v>
      </c>
      <c r="AB83" s="33" t="e">
        <f t="shared" si="56"/>
        <v>#REF!</v>
      </c>
      <c r="AC83" s="34" t="e">
        <f t="shared" si="57"/>
        <v>#REF!</v>
      </c>
      <c r="AE83" s="35"/>
      <c r="AF83" s="36"/>
      <c r="AG83" s="37"/>
      <c r="AH83" s="26">
        <f t="shared" si="87"/>
        <v>0</v>
      </c>
      <c r="AI83" s="26">
        <f t="shared" si="88"/>
        <v>0</v>
      </c>
      <c r="AJ83" s="26">
        <f t="shared" si="74"/>
        <v>0</v>
      </c>
      <c r="AK83" s="29">
        <f t="shared" si="89"/>
        <v>0</v>
      </c>
      <c r="AL83" s="29">
        <f t="shared" si="89"/>
        <v>0</v>
      </c>
      <c r="AM83" s="29">
        <f t="shared" si="90"/>
        <v>0</v>
      </c>
      <c r="AN83" s="29">
        <f t="shared" si="91"/>
        <v>0</v>
      </c>
      <c r="AO83" s="29">
        <f t="shared" si="91"/>
        <v>0</v>
      </c>
      <c r="AP83" s="29">
        <f t="shared" si="92"/>
        <v>0</v>
      </c>
    </row>
    <row r="84" spans="1:42" ht="20.25" x14ac:dyDescent="0.3">
      <c r="A84" s="63">
        <f t="shared" si="95"/>
        <v>69</v>
      </c>
      <c r="B84" s="71" t="s">
        <v>107</v>
      </c>
      <c r="C84" s="26">
        <f>[2]V_МО____нов!BC92</f>
        <v>0</v>
      </c>
      <c r="D84" s="26">
        <f>[3]Диагностика_ТРАНСП_!ED80</f>
        <v>0</v>
      </c>
      <c r="E84" s="26">
        <f>ROUND('[3]Факт за 8 мес. 2022 года'!BC86/8*12,0)</f>
        <v>0</v>
      </c>
      <c r="F84" s="27">
        <f t="shared" si="83"/>
        <v>0</v>
      </c>
      <c r="G84" s="27"/>
      <c r="H84" s="26">
        <f>ROUND([3]Диагностика_ТРАНСП_!CJ77*МРТ!$H$104,0)</f>
        <v>0</v>
      </c>
      <c r="I84" s="26">
        <f>ROUND([3]Диагностика_ТРАНСП_!GD77*$I$104,0)</f>
        <v>0</v>
      </c>
      <c r="J84" s="26">
        <f>ROUND([3]Диагностика_ТРАНСП_!GE77*$J$104,0)</f>
        <v>0</v>
      </c>
      <c r="K84" s="28">
        <f t="shared" si="96"/>
        <v>0</v>
      </c>
      <c r="L84" s="29">
        <f t="shared" si="84"/>
        <v>0</v>
      </c>
      <c r="M84" s="29">
        <f t="shared" si="85"/>
        <v>0</v>
      </c>
      <c r="N84" s="26">
        <f>[2]V_МО____нов!BH92</f>
        <v>0</v>
      </c>
      <c r="O84" s="26">
        <f>[2]V_МО____нов!BI92</f>
        <v>0</v>
      </c>
      <c r="P84" s="29">
        <f t="shared" si="86"/>
        <v>0</v>
      </c>
      <c r="Q84" s="26">
        <f>ROUND('[3]Факт за 8 мес. 2022 года'!BH86/8*12,0)</f>
        <v>0</v>
      </c>
      <c r="R84" s="26">
        <f>ROUND('[3]Факт за 8 мес. 2022 года'!BI86/8*12,0)</f>
        <v>0</v>
      </c>
      <c r="S84" s="29">
        <f t="shared" si="70"/>
        <v>0</v>
      </c>
      <c r="T84" s="26">
        <f>[3]Диагностика_ТРАНСП_!AH80</f>
        <v>0</v>
      </c>
      <c r="U84" s="26">
        <f>[3]Диагностика_ТРАНСП_!E80</f>
        <v>0</v>
      </c>
      <c r="V84" s="28">
        <f t="shared" si="71"/>
        <v>0</v>
      </c>
      <c r="W84" s="30">
        <f t="shared" si="97"/>
        <v>0</v>
      </c>
      <c r="X84" s="30">
        <f t="shared" si="98"/>
        <v>0</v>
      </c>
      <c r="Y84" s="31">
        <f t="shared" si="99"/>
        <v>0</v>
      </c>
      <c r="Z84" s="32" t="e">
        <f>ROUND(#REF!*$Z$8,2)</f>
        <v>#REF!</v>
      </c>
      <c r="AA84" s="32" t="e">
        <f>ROUND(#REF!*$AA$8,2)</f>
        <v>#REF!</v>
      </c>
      <c r="AB84" s="33" t="e">
        <f t="shared" si="56"/>
        <v>#REF!</v>
      </c>
      <c r="AC84" s="34" t="e">
        <f t="shared" si="57"/>
        <v>#REF!</v>
      </c>
      <c r="AE84" s="35"/>
      <c r="AF84" s="36"/>
      <c r="AG84" s="37"/>
      <c r="AH84" s="26">
        <f t="shared" si="87"/>
        <v>0</v>
      </c>
      <c r="AI84" s="26">
        <f t="shared" si="88"/>
        <v>0</v>
      </c>
      <c r="AJ84" s="26">
        <f t="shared" si="74"/>
        <v>0</v>
      </c>
      <c r="AK84" s="29">
        <f t="shared" si="89"/>
        <v>0</v>
      </c>
      <c r="AL84" s="29">
        <f t="shared" si="89"/>
        <v>0</v>
      </c>
      <c r="AM84" s="29">
        <f t="shared" si="90"/>
        <v>0</v>
      </c>
      <c r="AN84" s="29">
        <f t="shared" si="91"/>
        <v>0</v>
      </c>
      <c r="AO84" s="29">
        <f t="shared" si="91"/>
        <v>0</v>
      </c>
      <c r="AP84" s="29">
        <f t="shared" si="92"/>
        <v>0</v>
      </c>
    </row>
    <row r="85" spans="1:42" ht="20.25" x14ac:dyDescent="0.3">
      <c r="A85" s="63">
        <f t="shared" si="95"/>
        <v>70</v>
      </c>
      <c r="B85" s="71" t="s">
        <v>108</v>
      </c>
      <c r="C85" s="26">
        <f>[2]V_МО____нов!BC93</f>
        <v>0</v>
      </c>
      <c r="D85" s="26">
        <f>[3]Диагностика_ТРАНСП_!ED81</f>
        <v>0</v>
      </c>
      <c r="E85" s="26">
        <f>ROUND('[3]Факт за 8 мес. 2022 года'!BC87/8*12,0)</f>
        <v>0</v>
      </c>
      <c r="F85" s="27">
        <f t="shared" si="83"/>
        <v>0</v>
      </c>
      <c r="G85" s="27"/>
      <c r="H85" s="26">
        <f>ROUND([3]Диагностика_ТРАНСП_!CJ78*МРТ!$H$104,0)</f>
        <v>0</v>
      </c>
      <c r="I85" s="26">
        <f>ROUND([3]Диагностика_ТРАНСП_!GD78*$I$104,0)</f>
        <v>0</v>
      </c>
      <c r="J85" s="26">
        <f>ROUND([3]Диагностика_ТРАНСП_!GE78*$J$104,0)</f>
        <v>0</v>
      </c>
      <c r="K85" s="28">
        <f t="shared" si="96"/>
        <v>0</v>
      </c>
      <c r="L85" s="29">
        <f t="shared" si="84"/>
        <v>0</v>
      </c>
      <c r="M85" s="29">
        <f t="shared" si="85"/>
        <v>0</v>
      </c>
      <c r="N85" s="26">
        <f>[2]V_МО____нов!BH93</f>
        <v>0</v>
      </c>
      <c r="O85" s="26">
        <f>[2]V_МО____нов!BI93</f>
        <v>0</v>
      </c>
      <c r="P85" s="29">
        <f t="shared" si="86"/>
        <v>0</v>
      </c>
      <c r="Q85" s="26">
        <f>ROUND('[3]Факт за 8 мес. 2022 года'!BH87/8*12,0)</f>
        <v>0</v>
      </c>
      <c r="R85" s="26">
        <f>ROUND('[3]Факт за 8 мес. 2022 года'!BI87/8*12,0)</f>
        <v>0</v>
      </c>
      <c r="S85" s="29">
        <f t="shared" si="70"/>
        <v>0</v>
      </c>
      <c r="T85" s="26">
        <f>[3]Диагностика_ТРАНСП_!AH81</f>
        <v>0</v>
      </c>
      <c r="U85" s="26">
        <f>[3]Диагностика_ТРАНСП_!E81</f>
        <v>0</v>
      </c>
      <c r="V85" s="28">
        <f t="shared" si="71"/>
        <v>0</v>
      </c>
      <c r="W85" s="30">
        <f t="shared" si="97"/>
        <v>0</v>
      </c>
      <c r="X85" s="30">
        <f t="shared" si="98"/>
        <v>0</v>
      </c>
      <c r="Y85" s="31">
        <f t="shared" si="99"/>
        <v>0</v>
      </c>
      <c r="Z85" s="32" t="e">
        <f>ROUND(#REF!*$Z$8,2)</f>
        <v>#REF!</v>
      </c>
      <c r="AA85" s="32" t="e">
        <f>ROUND(#REF!*$AA$8,2)</f>
        <v>#REF!</v>
      </c>
      <c r="AB85" s="33" t="e">
        <f t="shared" si="56"/>
        <v>#REF!</v>
      </c>
      <c r="AC85" s="34" t="e">
        <f t="shared" si="57"/>
        <v>#REF!</v>
      </c>
      <c r="AE85" s="35"/>
      <c r="AF85" s="36"/>
      <c r="AG85" s="37">
        <v>1</v>
      </c>
      <c r="AH85" s="26">
        <f t="shared" si="87"/>
        <v>0</v>
      </c>
      <c r="AI85" s="26">
        <f t="shared" si="88"/>
        <v>0</v>
      </c>
      <c r="AJ85" s="26">
        <f t="shared" si="74"/>
        <v>0</v>
      </c>
      <c r="AK85" s="29">
        <f t="shared" si="89"/>
        <v>0</v>
      </c>
      <c r="AL85" s="29">
        <f t="shared" si="89"/>
        <v>0</v>
      </c>
      <c r="AM85" s="29">
        <f t="shared" si="90"/>
        <v>0</v>
      </c>
      <c r="AN85" s="29">
        <f t="shared" si="91"/>
        <v>0</v>
      </c>
      <c r="AO85" s="29">
        <f t="shared" si="91"/>
        <v>0</v>
      </c>
      <c r="AP85" s="29">
        <f t="shared" si="92"/>
        <v>0</v>
      </c>
    </row>
    <row r="86" spans="1:42" ht="20.25" x14ac:dyDescent="0.3">
      <c r="A86" s="63">
        <f t="shared" si="95"/>
        <v>71</v>
      </c>
      <c r="B86" s="71" t="s">
        <v>109</v>
      </c>
      <c r="C86" s="26">
        <f>[2]V_МО____нов!BC94</f>
        <v>0</v>
      </c>
      <c r="D86" s="26">
        <f>[3]Диагностика_ТРАНСП_!ED82</f>
        <v>0</v>
      </c>
      <c r="E86" s="26">
        <f>ROUND('[3]Факт за 8 мес. 2022 года'!BC88/8*12,0)</f>
        <v>0</v>
      </c>
      <c r="F86" s="27">
        <f t="shared" si="83"/>
        <v>0</v>
      </c>
      <c r="G86" s="27"/>
      <c r="H86" s="26">
        <f>ROUND([3]Диагностика_ТРАНСП_!CJ79*МРТ!$H$104,0)</f>
        <v>0</v>
      </c>
      <c r="I86" s="26">
        <f>ROUND([3]Диагностика_ТРАНСП_!GD79*$I$104,0)</f>
        <v>0</v>
      </c>
      <c r="J86" s="26">
        <f>ROUND([3]Диагностика_ТРАНСП_!GE79*$J$104,0)</f>
        <v>0</v>
      </c>
      <c r="K86" s="28">
        <f t="shared" si="96"/>
        <v>0</v>
      </c>
      <c r="L86" s="29">
        <f t="shared" si="84"/>
        <v>0</v>
      </c>
      <c r="M86" s="29">
        <f t="shared" si="85"/>
        <v>0</v>
      </c>
      <c r="N86" s="26">
        <f>[2]V_МО____нов!BH94</f>
        <v>0</v>
      </c>
      <c r="O86" s="26">
        <f>[2]V_МО____нов!BI94</f>
        <v>0</v>
      </c>
      <c r="P86" s="29">
        <f t="shared" si="86"/>
        <v>0</v>
      </c>
      <c r="Q86" s="26">
        <f>ROUND('[3]Факт за 8 мес. 2022 года'!BH88/8*12,0)</f>
        <v>0</v>
      </c>
      <c r="R86" s="26">
        <f>ROUND('[3]Факт за 8 мес. 2022 года'!BI88/8*12,0)</f>
        <v>0</v>
      </c>
      <c r="S86" s="29">
        <f t="shared" si="70"/>
        <v>0</v>
      </c>
      <c r="T86" s="26">
        <f>[3]Диагностика_ТРАНСП_!AH82</f>
        <v>0</v>
      </c>
      <c r="U86" s="26">
        <f>[3]Диагностика_ТРАНСП_!E82</f>
        <v>0</v>
      </c>
      <c r="V86" s="28">
        <f t="shared" si="71"/>
        <v>0</v>
      </c>
      <c r="W86" s="30">
        <f t="shared" si="97"/>
        <v>0</v>
      </c>
      <c r="X86" s="30">
        <f t="shared" si="98"/>
        <v>0</v>
      </c>
      <c r="Y86" s="31">
        <f t="shared" si="99"/>
        <v>0</v>
      </c>
      <c r="Z86" s="32" t="e">
        <f>ROUND(#REF!*$Z$8,2)</f>
        <v>#REF!</v>
      </c>
      <c r="AA86" s="32" t="e">
        <f>ROUND(#REF!*$AA$8,2)</f>
        <v>#REF!</v>
      </c>
      <c r="AB86" s="33" t="e">
        <f t="shared" si="56"/>
        <v>#REF!</v>
      </c>
      <c r="AC86" s="34" t="e">
        <f t="shared" si="57"/>
        <v>#REF!</v>
      </c>
      <c r="AE86" s="35"/>
      <c r="AF86" s="36"/>
      <c r="AG86" s="37"/>
      <c r="AH86" s="26">
        <f t="shared" si="87"/>
        <v>0</v>
      </c>
      <c r="AI86" s="26">
        <f t="shared" si="88"/>
        <v>0</v>
      </c>
      <c r="AJ86" s="26">
        <f t="shared" si="74"/>
        <v>0</v>
      </c>
      <c r="AK86" s="29">
        <f t="shared" si="89"/>
        <v>0</v>
      </c>
      <c r="AL86" s="29">
        <f t="shared" si="89"/>
        <v>0</v>
      </c>
      <c r="AM86" s="29">
        <f t="shared" si="90"/>
        <v>0</v>
      </c>
      <c r="AN86" s="29">
        <f t="shared" si="91"/>
        <v>0</v>
      </c>
      <c r="AO86" s="29">
        <f t="shared" si="91"/>
        <v>0</v>
      </c>
      <c r="AP86" s="29">
        <f t="shared" si="92"/>
        <v>0</v>
      </c>
    </row>
    <row r="87" spans="1:42" ht="20.25" x14ac:dyDescent="0.3">
      <c r="A87" s="63">
        <f t="shared" si="95"/>
        <v>72</v>
      </c>
      <c r="B87" s="71" t="s">
        <v>110</v>
      </c>
      <c r="C87" s="26">
        <f>[2]V_МО____нов!BC95</f>
        <v>0</v>
      </c>
      <c r="D87" s="26">
        <f>[3]Диагностика_ТРАНСП_!ED83</f>
        <v>0</v>
      </c>
      <c r="E87" s="26">
        <f>ROUND('[3]Факт за 8 мес. 2022 года'!BC89/8*12,0)</f>
        <v>0</v>
      </c>
      <c r="F87" s="27">
        <f t="shared" si="83"/>
        <v>0</v>
      </c>
      <c r="G87" s="27"/>
      <c r="H87" s="26">
        <f>ROUND([3]Диагностика_ТРАНСП_!CJ80*МРТ!$H$104,0)</f>
        <v>0</v>
      </c>
      <c r="I87" s="26">
        <f>ROUND([3]Диагностика_ТРАНСП_!GD80*$I$104,0)</f>
        <v>0</v>
      </c>
      <c r="J87" s="26">
        <f>ROUND([3]Диагностика_ТРАНСП_!GE80*$J$104,0)</f>
        <v>0</v>
      </c>
      <c r="K87" s="28">
        <f t="shared" si="96"/>
        <v>0</v>
      </c>
      <c r="L87" s="29">
        <f t="shared" si="84"/>
        <v>0</v>
      </c>
      <c r="M87" s="29">
        <f t="shared" si="85"/>
        <v>0</v>
      </c>
      <c r="N87" s="26">
        <f>[2]V_МО____нов!BH95</f>
        <v>0</v>
      </c>
      <c r="O87" s="26">
        <f>[2]V_МО____нов!BI95</f>
        <v>0</v>
      </c>
      <c r="P87" s="29">
        <f t="shared" si="86"/>
        <v>0</v>
      </c>
      <c r="Q87" s="26">
        <f>ROUND('[3]Факт за 8 мес. 2022 года'!BH89/8*12,0)</f>
        <v>0</v>
      </c>
      <c r="R87" s="26">
        <f>ROUND('[3]Факт за 8 мес. 2022 года'!BI89/8*12,0)</f>
        <v>0</v>
      </c>
      <c r="S87" s="29">
        <f t="shared" si="70"/>
        <v>0</v>
      </c>
      <c r="T87" s="26">
        <f>[3]Диагностика_ТРАНСП_!AH83</f>
        <v>0</v>
      </c>
      <c r="U87" s="26">
        <f>[3]Диагностика_ТРАНСП_!E83</f>
        <v>0</v>
      </c>
      <c r="V87" s="28">
        <f t="shared" si="71"/>
        <v>0</v>
      </c>
      <c r="W87" s="30">
        <f t="shared" si="97"/>
        <v>0</v>
      </c>
      <c r="X87" s="30">
        <f t="shared" si="98"/>
        <v>0</v>
      </c>
      <c r="Y87" s="31">
        <f t="shared" si="99"/>
        <v>0</v>
      </c>
      <c r="Z87" s="32" t="e">
        <f>ROUND(#REF!*$Z$8,2)</f>
        <v>#REF!</v>
      </c>
      <c r="AA87" s="32" t="e">
        <f>ROUND(#REF!*$AA$8,2)</f>
        <v>#REF!</v>
      </c>
      <c r="AB87" s="33" t="e">
        <f t="shared" si="56"/>
        <v>#REF!</v>
      </c>
      <c r="AC87" s="34" t="e">
        <f t="shared" si="57"/>
        <v>#REF!</v>
      </c>
      <c r="AE87" s="35"/>
      <c r="AF87" s="36"/>
      <c r="AG87" s="37"/>
      <c r="AH87" s="26">
        <f t="shared" si="87"/>
        <v>0</v>
      </c>
      <c r="AI87" s="26">
        <f t="shared" si="88"/>
        <v>0</v>
      </c>
      <c r="AJ87" s="26">
        <f t="shared" si="74"/>
        <v>0</v>
      </c>
      <c r="AK87" s="29">
        <f t="shared" si="89"/>
        <v>0</v>
      </c>
      <c r="AL87" s="29">
        <f t="shared" si="89"/>
        <v>0</v>
      </c>
      <c r="AM87" s="29">
        <f t="shared" si="90"/>
        <v>0</v>
      </c>
      <c r="AN87" s="29">
        <f t="shared" si="91"/>
        <v>0</v>
      </c>
      <c r="AO87" s="29">
        <f t="shared" si="91"/>
        <v>0</v>
      </c>
      <c r="AP87" s="29">
        <f t="shared" si="92"/>
        <v>0</v>
      </c>
    </row>
    <row r="88" spans="1:42" ht="20.25" x14ac:dyDescent="0.3">
      <c r="A88" s="63">
        <f t="shared" si="95"/>
        <v>73</v>
      </c>
      <c r="B88" s="71" t="s">
        <v>111</v>
      </c>
      <c r="C88" s="26">
        <f>[2]V_МО____нов!BC96</f>
        <v>0</v>
      </c>
      <c r="D88" s="26">
        <f>[3]Диагностика_ТРАНСП_!ED84</f>
        <v>0</v>
      </c>
      <c r="E88" s="26">
        <f>ROUND('[3]Факт за 8 мес. 2022 года'!BC90/8*12,0)</f>
        <v>0</v>
      </c>
      <c r="F88" s="27">
        <f t="shared" si="83"/>
        <v>0</v>
      </c>
      <c r="G88" s="27"/>
      <c r="H88" s="26">
        <f>ROUND([3]Диагностика_ТРАНСП_!CJ81*МРТ!$H$104,0)</f>
        <v>0</v>
      </c>
      <c r="I88" s="26">
        <f>ROUND([3]Диагностика_ТРАНСП_!GD81*$I$104,0)</f>
        <v>0</v>
      </c>
      <c r="J88" s="26">
        <f>ROUND([3]Диагностика_ТРАНСП_!GE81*$J$104,0)</f>
        <v>0</v>
      </c>
      <c r="K88" s="28">
        <f t="shared" si="96"/>
        <v>0</v>
      </c>
      <c r="L88" s="29">
        <f t="shared" si="84"/>
        <v>0</v>
      </c>
      <c r="M88" s="29">
        <f t="shared" si="85"/>
        <v>0</v>
      </c>
      <c r="N88" s="26">
        <f>[2]V_МО____нов!BH96</f>
        <v>0</v>
      </c>
      <c r="O88" s="26">
        <f>[2]V_МО____нов!BI96</f>
        <v>0</v>
      </c>
      <c r="P88" s="29">
        <f t="shared" si="86"/>
        <v>0</v>
      </c>
      <c r="Q88" s="26">
        <f>ROUND('[3]Факт за 8 мес. 2022 года'!BH90/8*12,0)</f>
        <v>0</v>
      </c>
      <c r="R88" s="26">
        <f>ROUND('[3]Факт за 8 мес. 2022 года'!BI90/8*12,0)</f>
        <v>0</v>
      </c>
      <c r="S88" s="29">
        <f t="shared" si="70"/>
        <v>0</v>
      </c>
      <c r="T88" s="26">
        <f>[3]Диагностика_ТРАНСП_!AH84</f>
        <v>0</v>
      </c>
      <c r="U88" s="26">
        <f>[3]Диагностика_ТРАНСП_!E84</f>
        <v>0</v>
      </c>
      <c r="V88" s="28">
        <f t="shared" si="71"/>
        <v>0</v>
      </c>
      <c r="W88" s="30">
        <f t="shared" si="97"/>
        <v>0</v>
      </c>
      <c r="X88" s="30">
        <f t="shared" si="98"/>
        <v>0</v>
      </c>
      <c r="Y88" s="31">
        <f t="shared" si="99"/>
        <v>0</v>
      </c>
      <c r="Z88" s="32" t="e">
        <f>ROUND(#REF!*$Z$8,2)</f>
        <v>#REF!</v>
      </c>
      <c r="AA88" s="32" t="e">
        <f>ROUND(#REF!*$AA$8,2)</f>
        <v>#REF!</v>
      </c>
      <c r="AB88" s="33" t="e">
        <f t="shared" si="56"/>
        <v>#REF!</v>
      </c>
      <c r="AC88" s="34" t="e">
        <f t="shared" si="57"/>
        <v>#REF!</v>
      </c>
      <c r="AE88" s="35"/>
      <c r="AF88" s="36"/>
      <c r="AG88" s="37"/>
      <c r="AH88" s="26">
        <f t="shared" si="87"/>
        <v>0</v>
      </c>
      <c r="AI88" s="26">
        <f t="shared" si="88"/>
        <v>0</v>
      </c>
      <c r="AJ88" s="26">
        <f t="shared" si="74"/>
        <v>0</v>
      </c>
      <c r="AK88" s="29">
        <f t="shared" si="89"/>
        <v>0</v>
      </c>
      <c r="AL88" s="29">
        <f t="shared" si="89"/>
        <v>0</v>
      </c>
      <c r="AM88" s="29">
        <f t="shared" si="90"/>
        <v>0</v>
      </c>
      <c r="AN88" s="29">
        <f t="shared" si="91"/>
        <v>0</v>
      </c>
      <c r="AO88" s="29">
        <f t="shared" si="91"/>
        <v>0</v>
      </c>
      <c r="AP88" s="29">
        <f t="shared" si="92"/>
        <v>0</v>
      </c>
    </row>
    <row r="89" spans="1:42" ht="20.25" x14ac:dyDescent="0.3">
      <c r="A89" s="63">
        <f t="shared" si="95"/>
        <v>74</v>
      </c>
      <c r="B89" s="71" t="s">
        <v>112</v>
      </c>
      <c r="C89" s="26">
        <f>[2]V_МО____нов!BC97</f>
        <v>0</v>
      </c>
      <c r="D89" s="26">
        <f>[3]Диагностика_ТРАНСП_!ED85</f>
        <v>0</v>
      </c>
      <c r="E89" s="26">
        <f>ROUND('[3]Факт за 8 мес. 2022 года'!BC91/8*12,0)</f>
        <v>0</v>
      </c>
      <c r="F89" s="27">
        <f t="shared" si="83"/>
        <v>0</v>
      </c>
      <c r="G89" s="27"/>
      <c r="H89" s="26">
        <f>ROUND([3]Диагностика_ТРАНСП_!CJ82*МРТ!$H$104,0)</f>
        <v>0</v>
      </c>
      <c r="I89" s="26">
        <f>ROUND([3]Диагностика_ТРАНСП_!GD82*$I$104,0)</f>
        <v>0</v>
      </c>
      <c r="J89" s="26">
        <f>ROUND([3]Диагностика_ТРАНСП_!GE82*$J$104,0)</f>
        <v>0</v>
      </c>
      <c r="K89" s="28">
        <f t="shared" si="96"/>
        <v>0</v>
      </c>
      <c r="L89" s="29">
        <f t="shared" si="84"/>
        <v>0</v>
      </c>
      <c r="M89" s="29">
        <f t="shared" si="85"/>
        <v>0</v>
      </c>
      <c r="N89" s="26">
        <f>[2]V_МО____нов!BH97</f>
        <v>0</v>
      </c>
      <c r="O89" s="26">
        <f>[2]V_МО____нов!BI97</f>
        <v>0</v>
      </c>
      <c r="P89" s="29">
        <f t="shared" si="86"/>
        <v>0</v>
      </c>
      <c r="Q89" s="26">
        <f>ROUND('[3]Факт за 8 мес. 2022 года'!BH91/8*12,0)</f>
        <v>0</v>
      </c>
      <c r="R89" s="26">
        <f>ROUND('[3]Факт за 8 мес. 2022 года'!BI91/8*12,0)</f>
        <v>0</v>
      </c>
      <c r="S89" s="29">
        <f t="shared" si="70"/>
        <v>0</v>
      </c>
      <c r="T89" s="26">
        <f>[3]Диагностика_ТРАНСП_!AH85</f>
        <v>0</v>
      </c>
      <c r="U89" s="26">
        <f>[3]Диагностика_ТРАНСП_!E85</f>
        <v>0</v>
      </c>
      <c r="V89" s="28">
        <f t="shared" si="71"/>
        <v>0</v>
      </c>
      <c r="W89" s="30">
        <f t="shared" si="97"/>
        <v>0</v>
      </c>
      <c r="X89" s="30">
        <f t="shared" si="98"/>
        <v>0</v>
      </c>
      <c r="Y89" s="31">
        <f t="shared" si="99"/>
        <v>0</v>
      </c>
      <c r="Z89" s="32" t="e">
        <f>ROUND(#REF!*$Z$8,2)</f>
        <v>#REF!</v>
      </c>
      <c r="AA89" s="32" t="e">
        <f>ROUND(#REF!*$AA$8,2)</f>
        <v>#REF!</v>
      </c>
      <c r="AB89" s="33" t="e">
        <f t="shared" si="56"/>
        <v>#REF!</v>
      </c>
      <c r="AC89" s="34" t="e">
        <f t="shared" si="57"/>
        <v>#REF!</v>
      </c>
      <c r="AE89" s="35">
        <f>'[4]Диагностика по МО (4)'!AT89</f>
        <v>2804</v>
      </c>
      <c r="AF89" s="72">
        <f>ROUND(AE89*AF7,2)</f>
        <v>42060</v>
      </c>
      <c r="AG89" s="37"/>
      <c r="AH89" s="26">
        <f t="shared" si="87"/>
        <v>0</v>
      </c>
      <c r="AI89" s="26">
        <f t="shared" si="88"/>
        <v>0</v>
      </c>
      <c r="AJ89" s="26">
        <f t="shared" si="74"/>
        <v>0</v>
      </c>
      <c r="AK89" s="29">
        <f t="shared" si="89"/>
        <v>0</v>
      </c>
      <c r="AL89" s="29">
        <f t="shared" si="89"/>
        <v>0</v>
      </c>
      <c r="AM89" s="29">
        <f t="shared" si="90"/>
        <v>0</v>
      </c>
      <c r="AN89" s="29">
        <f t="shared" si="91"/>
        <v>0</v>
      </c>
      <c r="AO89" s="29">
        <f t="shared" si="91"/>
        <v>0</v>
      </c>
      <c r="AP89" s="29">
        <f t="shared" si="92"/>
        <v>0</v>
      </c>
    </row>
    <row r="90" spans="1:42" ht="20.25" x14ac:dyDescent="0.3">
      <c r="A90" s="63">
        <f t="shared" si="95"/>
        <v>75</v>
      </c>
      <c r="B90" s="71" t="s">
        <v>113</v>
      </c>
      <c r="C90" s="26">
        <f>[2]V_МО____нов!BC98</f>
        <v>0</v>
      </c>
      <c r="D90" s="26">
        <f>[3]Диагностика_ТРАНСП_!ED86</f>
        <v>0</v>
      </c>
      <c r="E90" s="26">
        <f>ROUND('[3]Факт за 8 мес. 2022 года'!BC92/8*12,0)</f>
        <v>0</v>
      </c>
      <c r="F90" s="27">
        <f t="shared" si="83"/>
        <v>0</v>
      </c>
      <c r="G90" s="27"/>
      <c r="H90" s="26">
        <f>ROUND([3]Диагностика_ТРАНСП_!CJ83*МРТ!$H$104,0)</f>
        <v>0</v>
      </c>
      <c r="I90" s="26">
        <f>ROUND([3]Диагностика_ТРАНСП_!GD83*$I$104,0)</f>
        <v>0</v>
      </c>
      <c r="J90" s="26">
        <f>ROUND([3]Диагностика_ТРАНСП_!GE83*$J$104,0)</f>
        <v>0</v>
      </c>
      <c r="K90" s="28">
        <f t="shared" si="96"/>
        <v>0</v>
      </c>
      <c r="L90" s="29">
        <f t="shared" si="84"/>
        <v>0</v>
      </c>
      <c r="M90" s="29">
        <f t="shared" si="85"/>
        <v>0</v>
      </c>
      <c r="N90" s="26">
        <f>[2]V_МО____нов!BH98</f>
        <v>0</v>
      </c>
      <c r="O90" s="26">
        <f>[2]V_МО____нов!BI98</f>
        <v>0</v>
      </c>
      <c r="P90" s="29">
        <f t="shared" si="86"/>
        <v>0</v>
      </c>
      <c r="Q90" s="26">
        <f>ROUND('[3]Факт за 8 мес. 2022 года'!BH92/8*12,0)</f>
        <v>0</v>
      </c>
      <c r="R90" s="26">
        <f>ROUND('[3]Факт за 8 мес. 2022 года'!BI92/8*12,0)</f>
        <v>0</v>
      </c>
      <c r="S90" s="29">
        <f t="shared" si="70"/>
        <v>0</v>
      </c>
      <c r="T90" s="26">
        <f>[3]Диагностика_ТРАНСП_!AH86</f>
        <v>0</v>
      </c>
      <c r="U90" s="26">
        <f>[3]Диагностика_ТРАНСП_!E86</f>
        <v>0</v>
      </c>
      <c r="V90" s="28">
        <f t="shared" si="71"/>
        <v>0</v>
      </c>
      <c r="W90" s="30">
        <f t="shared" si="97"/>
        <v>0</v>
      </c>
      <c r="X90" s="30">
        <f t="shared" si="98"/>
        <v>0</v>
      </c>
      <c r="Y90" s="31">
        <f t="shared" si="99"/>
        <v>0</v>
      </c>
      <c r="Z90" s="32" t="e">
        <f>ROUND(#REF!*$Z$8,2)</f>
        <v>#REF!</v>
      </c>
      <c r="AA90" s="32" t="e">
        <f>ROUND(#REF!*$AA$8,2)</f>
        <v>#REF!</v>
      </c>
      <c r="AB90" s="33" t="e">
        <f t="shared" si="56"/>
        <v>#REF!</v>
      </c>
      <c r="AC90" s="34" t="e">
        <f t="shared" si="57"/>
        <v>#REF!</v>
      </c>
      <c r="AE90" s="35"/>
      <c r="AF90" s="36"/>
      <c r="AG90" s="37"/>
      <c r="AH90" s="26">
        <f t="shared" si="87"/>
        <v>0</v>
      </c>
      <c r="AI90" s="26">
        <f t="shared" si="88"/>
        <v>0</v>
      </c>
      <c r="AJ90" s="26">
        <f t="shared" si="74"/>
        <v>0</v>
      </c>
      <c r="AK90" s="29">
        <f t="shared" si="89"/>
        <v>0</v>
      </c>
      <c r="AL90" s="29">
        <f t="shared" si="89"/>
        <v>0</v>
      </c>
      <c r="AM90" s="29">
        <f t="shared" si="90"/>
        <v>0</v>
      </c>
      <c r="AN90" s="29">
        <f t="shared" si="91"/>
        <v>0</v>
      </c>
      <c r="AO90" s="29">
        <f t="shared" si="91"/>
        <v>0</v>
      </c>
      <c r="AP90" s="29">
        <f t="shared" si="92"/>
        <v>0</v>
      </c>
    </row>
    <row r="91" spans="1:42" ht="20.25" x14ac:dyDescent="0.3">
      <c r="A91" s="63">
        <f t="shared" si="95"/>
        <v>76</v>
      </c>
      <c r="B91" s="71" t="s">
        <v>114</v>
      </c>
      <c r="C91" s="26">
        <f>[2]V_МО____нов!BC99</f>
        <v>0</v>
      </c>
      <c r="D91" s="26">
        <f>[3]Диагностика_ТРАНСП_!ED87</f>
        <v>0</v>
      </c>
      <c r="E91" s="26">
        <f>ROUND('[3]Факт за 8 мес. 2022 года'!BC93/8*12,0)</f>
        <v>0</v>
      </c>
      <c r="F91" s="27">
        <f t="shared" si="83"/>
        <v>0</v>
      </c>
      <c r="G91" s="27"/>
      <c r="H91" s="26">
        <f>ROUND([3]Диагностика_ТРАНСП_!CJ84*МРТ!$H$104,0)</f>
        <v>0</v>
      </c>
      <c r="I91" s="26">
        <f>ROUND([3]Диагностика_ТРАНСП_!GD84*$I$104,0)</f>
        <v>0</v>
      </c>
      <c r="J91" s="26">
        <f>ROUND([3]Диагностика_ТРАНСП_!GE84*$J$104,0)</f>
        <v>0</v>
      </c>
      <c r="K91" s="28">
        <f t="shared" si="96"/>
        <v>0</v>
      </c>
      <c r="L91" s="29">
        <f t="shared" si="84"/>
        <v>0</v>
      </c>
      <c r="M91" s="29">
        <f t="shared" si="85"/>
        <v>0</v>
      </c>
      <c r="N91" s="26">
        <f>[2]V_МО____нов!BH99</f>
        <v>0</v>
      </c>
      <c r="O91" s="26">
        <f>[2]V_МО____нов!BI99</f>
        <v>0</v>
      </c>
      <c r="P91" s="29">
        <f t="shared" si="86"/>
        <v>0</v>
      </c>
      <c r="Q91" s="26">
        <f>ROUND('[3]Факт за 8 мес. 2022 года'!BH93/8*12,0)</f>
        <v>0</v>
      </c>
      <c r="R91" s="26">
        <f>ROUND('[3]Факт за 8 мес. 2022 года'!BI93/8*12,0)</f>
        <v>0</v>
      </c>
      <c r="S91" s="29">
        <f t="shared" si="70"/>
        <v>0</v>
      </c>
      <c r="T91" s="26">
        <f>[3]Диагностика_ТРАНСП_!AH87</f>
        <v>0</v>
      </c>
      <c r="U91" s="26">
        <f>[3]Диагностика_ТРАНСП_!E87</f>
        <v>0</v>
      </c>
      <c r="V91" s="28">
        <f t="shared" si="71"/>
        <v>0</v>
      </c>
      <c r="W91" s="30">
        <f t="shared" si="97"/>
        <v>0</v>
      </c>
      <c r="X91" s="30">
        <f t="shared" si="98"/>
        <v>0</v>
      </c>
      <c r="Y91" s="31">
        <f t="shared" si="99"/>
        <v>0</v>
      </c>
      <c r="Z91" s="32" t="e">
        <f>ROUND(#REF!*$Z$8,2)</f>
        <v>#REF!</v>
      </c>
      <c r="AA91" s="32" t="e">
        <f>ROUND(#REF!*$AA$8,2)</f>
        <v>#REF!</v>
      </c>
      <c r="AB91" s="33" t="e">
        <f t="shared" si="56"/>
        <v>#REF!</v>
      </c>
      <c r="AC91" s="34" t="e">
        <f t="shared" si="57"/>
        <v>#REF!</v>
      </c>
      <c r="AE91" s="35"/>
      <c r="AF91" s="36"/>
      <c r="AG91" s="37"/>
      <c r="AH91" s="26">
        <f t="shared" si="87"/>
        <v>0</v>
      </c>
      <c r="AI91" s="26">
        <f t="shared" si="88"/>
        <v>0</v>
      </c>
      <c r="AJ91" s="26">
        <f t="shared" si="74"/>
        <v>0</v>
      </c>
      <c r="AK91" s="29">
        <f t="shared" si="89"/>
        <v>0</v>
      </c>
      <c r="AL91" s="29">
        <f t="shared" si="89"/>
        <v>0</v>
      </c>
      <c r="AM91" s="29">
        <f t="shared" si="90"/>
        <v>0</v>
      </c>
      <c r="AN91" s="29">
        <f t="shared" si="91"/>
        <v>0</v>
      </c>
      <c r="AO91" s="29">
        <f t="shared" si="91"/>
        <v>0</v>
      </c>
      <c r="AP91" s="29">
        <f t="shared" si="92"/>
        <v>0</v>
      </c>
    </row>
    <row r="92" spans="1:42" ht="20.25" x14ac:dyDescent="0.3">
      <c r="A92" s="63">
        <f t="shared" si="95"/>
        <v>77</v>
      </c>
      <c r="B92" s="71" t="s">
        <v>115</v>
      </c>
      <c r="C92" s="26">
        <f>[2]V_МО____нов!BC100</f>
        <v>0</v>
      </c>
      <c r="D92" s="26">
        <f>[3]Диагностика_ТРАНСП_!ED88</f>
        <v>0</v>
      </c>
      <c r="E92" s="26">
        <f>ROUND('[3]Факт за 8 мес. 2022 года'!BC94/8*12,0)</f>
        <v>0</v>
      </c>
      <c r="F92" s="27">
        <f t="shared" si="83"/>
        <v>0</v>
      </c>
      <c r="G92" s="27"/>
      <c r="H92" s="26">
        <f>ROUND([3]Диагностика_ТРАНСП_!CJ85*МРТ!$H$104,0)</f>
        <v>0</v>
      </c>
      <c r="I92" s="26">
        <f>ROUND([3]Диагностика_ТРАНСП_!GD85*$I$104,0)</f>
        <v>0</v>
      </c>
      <c r="J92" s="26">
        <f>ROUND([3]Диагностика_ТРАНСП_!GE85*$J$104,0)</f>
        <v>0</v>
      </c>
      <c r="K92" s="28">
        <f t="shared" si="96"/>
        <v>0</v>
      </c>
      <c r="L92" s="29">
        <f t="shared" si="84"/>
        <v>0</v>
      </c>
      <c r="M92" s="29">
        <f t="shared" si="85"/>
        <v>0</v>
      </c>
      <c r="N92" s="26">
        <f>[2]V_МО____нов!BH100</f>
        <v>0</v>
      </c>
      <c r="O92" s="26">
        <f>[2]V_МО____нов!BI100</f>
        <v>0</v>
      </c>
      <c r="P92" s="29">
        <f t="shared" si="86"/>
        <v>0</v>
      </c>
      <c r="Q92" s="26">
        <f>ROUND('[3]Факт за 8 мес. 2022 года'!BH94/8*12,0)</f>
        <v>0</v>
      </c>
      <c r="R92" s="26">
        <f>ROUND('[3]Факт за 8 мес. 2022 года'!BI94/8*12,0)</f>
        <v>0</v>
      </c>
      <c r="S92" s="29">
        <f t="shared" si="70"/>
        <v>0</v>
      </c>
      <c r="T92" s="26">
        <f>[3]Диагностика_ТРАНСП_!AH88</f>
        <v>0</v>
      </c>
      <c r="U92" s="26">
        <f>[3]Диагностика_ТРАНСП_!E88</f>
        <v>0</v>
      </c>
      <c r="V92" s="28">
        <f t="shared" si="71"/>
        <v>0</v>
      </c>
      <c r="W92" s="30">
        <f t="shared" si="97"/>
        <v>0</v>
      </c>
      <c r="X92" s="30">
        <f t="shared" si="98"/>
        <v>0</v>
      </c>
      <c r="Y92" s="31">
        <f t="shared" si="99"/>
        <v>0</v>
      </c>
      <c r="Z92" s="32" t="e">
        <f>ROUND(#REF!*$Z$8,2)</f>
        <v>#REF!</v>
      </c>
      <c r="AA92" s="32" t="e">
        <f>ROUND(#REF!*$AA$8,2)</f>
        <v>#REF!</v>
      </c>
      <c r="AB92" s="33" t="e">
        <f t="shared" si="56"/>
        <v>#REF!</v>
      </c>
      <c r="AC92" s="34" t="e">
        <f t="shared" si="57"/>
        <v>#REF!</v>
      </c>
      <c r="AE92" s="35"/>
      <c r="AF92" s="36"/>
      <c r="AG92" s="37"/>
      <c r="AH92" s="26">
        <f t="shared" si="87"/>
        <v>0</v>
      </c>
      <c r="AI92" s="26">
        <f t="shared" si="88"/>
        <v>0</v>
      </c>
      <c r="AJ92" s="26">
        <f t="shared" si="74"/>
        <v>0</v>
      </c>
      <c r="AK92" s="29">
        <f t="shared" si="89"/>
        <v>0</v>
      </c>
      <c r="AL92" s="29">
        <f t="shared" si="89"/>
        <v>0</v>
      </c>
      <c r="AM92" s="29">
        <f t="shared" si="90"/>
        <v>0</v>
      </c>
      <c r="AN92" s="29">
        <f t="shared" si="91"/>
        <v>0</v>
      </c>
      <c r="AO92" s="29">
        <f t="shared" si="91"/>
        <v>0</v>
      </c>
      <c r="AP92" s="29">
        <f t="shared" si="92"/>
        <v>0</v>
      </c>
    </row>
    <row r="93" spans="1:42" ht="20.25" x14ac:dyDescent="0.3">
      <c r="A93" s="63">
        <f t="shared" si="95"/>
        <v>78</v>
      </c>
      <c r="B93" s="71" t="s">
        <v>116</v>
      </c>
      <c r="C93" s="26">
        <f>[2]V_МО____нов!BC101</f>
        <v>0</v>
      </c>
      <c r="D93" s="26">
        <f>[3]Диагностика_ТРАНСП_!ED89</f>
        <v>0</v>
      </c>
      <c r="E93" s="26">
        <f>ROUND('[3]Факт за 8 мес. 2022 года'!BC95/8*12,0)</f>
        <v>0</v>
      </c>
      <c r="F93" s="27">
        <f t="shared" si="83"/>
        <v>0</v>
      </c>
      <c r="G93" s="27"/>
      <c r="H93" s="26">
        <f>ROUND([3]Диагностика_ТРАНСП_!CJ86*МРТ!$H$104,0)</f>
        <v>0</v>
      </c>
      <c r="I93" s="26">
        <f>ROUND([3]Диагностика_ТРАНСП_!GD86*$I$104,0)</f>
        <v>0</v>
      </c>
      <c r="J93" s="26">
        <f>ROUND([3]Диагностика_ТРАНСП_!GE86*$J$104,0)</f>
        <v>0</v>
      </c>
      <c r="K93" s="28">
        <f t="shared" si="96"/>
        <v>0</v>
      </c>
      <c r="L93" s="29">
        <f t="shared" si="84"/>
        <v>0</v>
      </c>
      <c r="M93" s="29">
        <f t="shared" si="85"/>
        <v>0</v>
      </c>
      <c r="N93" s="26">
        <f>[2]V_МО____нов!BH101</f>
        <v>0</v>
      </c>
      <c r="O93" s="26">
        <f>[2]V_МО____нов!BI101</f>
        <v>0</v>
      </c>
      <c r="P93" s="29">
        <f t="shared" si="86"/>
        <v>0</v>
      </c>
      <c r="Q93" s="26">
        <f>ROUND('[3]Факт за 8 мес. 2022 года'!BH95/8*12,0)</f>
        <v>0</v>
      </c>
      <c r="R93" s="26">
        <f>ROUND('[3]Факт за 8 мес. 2022 года'!BI95/8*12,0)</f>
        <v>0</v>
      </c>
      <c r="S93" s="29">
        <f t="shared" si="70"/>
        <v>0</v>
      </c>
      <c r="T93" s="26">
        <f>[3]Диагностика_ТРАНСП_!AH89</f>
        <v>0</v>
      </c>
      <c r="U93" s="26">
        <f>[3]Диагностика_ТРАНСП_!E89</f>
        <v>0</v>
      </c>
      <c r="V93" s="28">
        <f t="shared" si="71"/>
        <v>0</v>
      </c>
      <c r="W93" s="30">
        <f t="shared" si="97"/>
        <v>0</v>
      </c>
      <c r="X93" s="30">
        <f t="shared" si="98"/>
        <v>0</v>
      </c>
      <c r="Y93" s="31">
        <f t="shared" si="99"/>
        <v>0</v>
      </c>
      <c r="Z93" s="32" t="e">
        <f>ROUND(#REF!*$Z$8,2)</f>
        <v>#REF!</v>
      </c>
      <c r="AA93" s="32" t="e">
        <f>ROUND(#REF!*$AA$8,2)</f>
        <v>#REF!</v>
      </c>
      <c r="AB93" s="33" t="e">
        <f t="shared" si="56"/>
        <v>#REF!</v>
      </c>
      <c r="AC93" s="34" t="e">
        <f t="shared" si="57"/>
        <v>#REF!</v>
      </c>
      <c r="AE93" s="35"/>
      <c r="AF93" s="36"/>
      <c r="AG93" s="37"/>
      <c r="AH93" s="26">
        <f t="shared" si="87"/>
        <v>0</v>
      </c>
      <c r="AI93" s="26">
        <f t="shared" si="88"/>
        <v>0</v>
      </c>
      <c r="AJ93" s="26">
        <f t="shared" si="74"/>
        <v>0</v>
      </c>
      <c r="AK93" s="29">
        <f t="shared" si="89"/>
        <v>0</v>
      </c>
      <c r="AL93" s="29">
        <f t="shared" si="89"/>
        <v>0</v>
      </c>
      <c r="AM93" s="29">
        <f t="shared" si="90"/>
        <v>0</v>
      </c>
      <c r="AN93" s="29">
        <f t="shared" si="91"/>
        <v>0</v>
      </c>
      <c r="AO93" s="29">
        <f t="shared" si="91"/>
        <v>0</v>
      </c>
      <c r="AP93" s="29">
        <f t="shared" si="92"/>
        <v>0</v>
      </c>
    </row>
    <row r="94" spans="1:42" ht="20.25" x14ac:dyDescent="0.3">
      <c r="A94" s="63">
        <f t="shared" si="95"/>
        <v>79</v>
      </c>
      <c r="B94" s="73" t="s">
        <v>117</v>
      </c>
      <c r="C94" s="26">
        <f>[2]V_МО____нов!BC102</f>
        <v>0</v>
      </c>
      <c r="D94" s="26">
        <f>[3]Диагностика_ТРАНСП_!ED90</f>
        <v>0</v>
      </c>
      <c r="E94" s="26">
        <f>ROUND('[3]Факт за 8 мес. 2022 года'!BC96/8*12,0)</f>
        <v>0</v>
      </c>
      <c r="F94" s="27">
        <f t="shared" si="83"/>
        <v>0</v>
      </c>
      <c r="G94" s="27"/>
      <c r="H94" s="26">
        <f>ROUND([3]Диагностика_ТРАНСП_!CJ87*МРТ!$H$104,0)</f>
        <v>0</v>
      </c>
      <c r="I94" s="26">
        <f>ROUND([3]Диагностика_ТРАНСП_!GD87*$I$104,0)</f>
        <v>0</v>
      </c>
      <c r="J94" s="26">
        <f>ROUND([3]Диагностика_ТРАНСП_!GE87*$J$104,0)</f>
        <v>0</v>
      </c>
      <c r="K94" s="28">
        <f t="shared" si="96"/>
        <v>0</v>
      </c>
      <c r="L94" s="29">
        <f t="shared" si="84"/>
        <v>0</v>
      </c>
      <c r="M94" s="29">
        <f t="shared" si="85"/>
        <v>0</v>
      </c>
      <c r="N94" s="26">
        <f>[2]V_МО____нов!BH102</f>
        <v>0</v>
      </c>
      <c r="O94" s="26">
        <f>[2]V_МО____нов!BI102</f>
        <v>0</v>
      </c>
      <c r="P94" s="29">
        <f t="shared" si="86"/>
        <v>0</v>
      </c>
      <c r="Q94" s="26">
        <f>ROUND('[3]Факт за 8 мес. 2022 года'!BH96/8*12,0)</f>
        <v>0</v>
      </c>
      <c r="R94" s="26">
        <f>ROUND('[3]Факт за 8 мес. 2022 года'!BI96/8*12,0)</f>
        <v>0</v>
      </c>
      <c r="S94" s="29">
        <f t="shared" si="70"/>
        <v>0</v>
      </c>
      <c r="T94" s="26">
        <f>[3]Диагностика_ТРАНСП_!AH90</f>
        <v>0</v>
      </c>
      <c r="U94" s="26">
        <f>[3]Диагностика_ТРАНСП_!E90</f>
        <v>0</v>
      </c>
      <c r="V94" s="28">
        <f t="shared" si="71"/>
        <v>0</v>
      </c>
      <c r="W94" s="30">
        <f t="shared" si="97"/>
        <v>0</v>
      </c>
      <c r="X94" s="30">
        <f t="shared" si="98"/>
        <v>0</v>
      </c>
      <c r="Y94" s="31">
        <f t="shared" si="99"/>
        <v>0</v>
      </c>
      <c r="Z94" s="32" t="e">
        <f>ROUND(#REF!*$Z$8,2)</f>
        <v>#REF!</v>
      </c>
      <c r="AA94" s="32" t="e">
        <f>ROUND(#REF!*$AA$8,2)</f>
        <v>#REF!</v>
      </c>
      <c r="AB94" s="33" t="e">
        <f t="shared" si="56"/>
        <v>#REF!</v>
      </c>
      <c r="AC94" s="34" t="e">
        <f t="shared" si="57"/>
        <v>#REF!</v>
      </c>
      <c r="AE94" s="35"/>
      <c r="AF94" s="36"/>
      <c r="AG94" s="37"/>
      <c r="AH94" s="26">
        <f t="shared" si="87"/>
        <v>0</v>
      </c>
      <c r="AI94" s="26">
        <f t="shared" si="88"/>
        <v>0</v>
      </c>
      <c r="AJ94" s="26">
        <f t="shared" si="74"/>
        <v>0</v>
      </c>
      <c r="AK94" s="29">
        <f t="shared" si="89"/>
        <v>0</v>
      </c>
      <c r="AL94" s="29">
        <f t="shared" si="89"/>
        <v>0</v>
      </c>
      <c r="AM94" s="29">
        <f t="shared" si="90"/>
        <v>0</v>
      </c>
      <c r="AN94" s="29">
        <f t="shared" si="91"/>
        <v>0</v>
      </c>
      <c r="AO94" s="29">
        <f t="shared" si="91"/>
        <v>0</v>
      </c>
      <c r="AP94" s="29">
        <f t="shared" si="92"/>
        <v>0</v>
      </c>
    </row>
    <row r="95" spans="1:42" ht="20.25" x14ac:dyDescent="0.3">
      <c r="A95" s="63">
        <f t="shared" si="95"/>
        <v>80</v>
      </c>
      <c r="B95" s="73" t="s">
        <v>118</v>
      </c>
      <c r="C95" s="26">
        <f>[2]V_МО____нов!BC103</f>
        <v>0</v>
      </c>
      <c r="D95" s="26">
        <f>[3]Диагностика_ТРАНСП_!ED91</f>
        <v>0</v>
      </c>
      <c r="E95" s="26">
        <f>ROUND('[3]Факт за 8 мес. 2022 года'!BC97/8*12,0)</f>
        <v>0</v>
      </c>
      <c r="F95" s="27">
        <f t="shared" si="83"/>
        <v>0</v>
      </c>
      <c r="G95" s="27"/>
      <c r="H95" s="26">
        <f>ROUND([3]Диагностика_ТРАНСП_!CJ88*МРТ!$H$104,0)</f>
        <v>0</v>
      </c>
      <c r="I95" s="26">
        <f>ROUND([3]Диагностика_ТРАНСП_!GD88*$I$104,0)</f>
        <v>0</v>
      </c>
      <c r="J95" s="26">
        <f>ROUND([3]Диагностика_ТРАНСП_!GE88*$J$104,0)</f>
        <v>0</v>
      </c>
      <c r="K95" s="28">
        <f t="shared" si="96"/>
        <v>0</v>
      </c>
      <c r="L95" s="29">
        <f t="shared" si="84"/>
        <v>0</v>
      </c>
      <c r="M95" s="29">
        <f t="shared" si="85"/>
        <v>0</v>
      </c>
      <c r="N95" s="26">
        <f>[2]V_МО____нов!BH103</f>
        <v>0</v>
      </c>
      <c r="O95" s="26">
        <f>[2]V_МО____нов!BI103</f>
        <v>0</v>
      </c>
      <c r="P95" s="29">
        <f t="shared" si="86"/>
        <v>0</v>
      </c>
      <c r="Q95" s="26">
        <f>ROUND('[3]Факт за 8 мес. 2022 года'!BH97/8*12,0)</f>
        <v>0</v>
      </c>
      <c r="R95" s="26">
        <f>ROUND('[3]Факт за 8 мес. 2022 года'!BI97/8*12,0)</f>
        <v>0</v>
      </c>
      <c r="S95" s="29">
        <f t="shared" si="70"/>
        <v>0</v>
      </c>
      <c r="T95" s="26">
        <f>[3]Диагностика_ТРАНСП_!AH91</f>
        <v>0</v>
      </c>
      <c r="U95" s="26">
        <f>[3]Диагностика_ТРАНСП_!E91</f>
        <v>0</v>
      </c>
      <c r="V95" s="28">
        <f t="shared" si="71"/>
        <v>0</v>
      </c>
      <c r="W95" s="30">
        <f t="shared" si="97"/>
        <v>0</v>
      </c>
      <c r="X95" s="30">
        <f t="shared" si="98"/>
        <v>0</v>
      </c>
      <c r="Y95" s="31">
        <f t="shared" si="99"/>
        <v>0</v>
      </c>
      <c r="Z95" s="32" t="e">
        <f>ROUND(#REF!*$Z$8,2)</f>
        <v>#REF!</v>
      </c>
      <c r="AA95" s="32" t="e">
        <f>ROUND(#REF!*$AA$8,2)</f>
        <v>#REF!</v>
      </c>
      <c r="AB95" s="33" t="e">
        <f t="shared" si="56"/>
        <v>#REF!</v>
      </c>
      <c r="AC95" s="34" t="e">
        <f t="shared" si="57"/>
        <v>#REF!</v>
      </c>
      <c r="AE95" s="35"/>
      <c r="AF95" s="36"/>
      <c r="AG95" s="37"/>
      <c r="AH95" s="26">
        <f t="shared" si="87"/>
        <v>0</v>
      </c>
      <c r="AI95" s="26">
        <f t="shared" si="88"/>
        <v>0</v>
      </c>
      <c r="AJ95" s="26">
        <f t="shared" si="74"/>
        <v>0</v>
      </c>
      <c r="AK95" s="29">
        <f t="shared" si="89"/>
        <v>0</v>
      </c>
      <c r="AL95" s="29">
        <f t="shared" si="89"/>
        <v>0</v>
      </c>
      <c r="AM95" s="29">
        <f t="shared" si="90"/>
        <v>0</v>
      </c>
      <c r="AN95" s="29">
        <f t="shared" si="91"/>
        <v>0</v>
      </c>
      <c r="AO95" s="29">
        <f t="shared" si="91"/>
        <v>0</v>
      </c>
      <c r="AP95" s="29">
        <f t="shared" si="92"/>
        <v>0</v>
      </c>
    </row>
    <row r="96" spans="1:42" s="66" customFormat="1" ht="20.25" x14ac:dyDescent="0.3">
      <c r="A96" s="63">
        <f t="shared" si="95"/>
        <v>81</v>
      </c>
      <c r="B96" s="73" t="s">
        <v>119</v>
      </c>
      <c r="C96" s="26">
        <f>[2]V_МО____нов!BC104</f>
        <v>0</v>
      </c>
      <c r="D96" s="26">
        <f>[3]Диагностика_ТРАНСП_!ED92</f>
        <v>0</v>
      </c>
      <c r="E96" s="26">
        <f>ROUND('[3]Факт за 8 мес. 2022 года'!BC98/8*12,0)</f>
        <v>0</v>
      </c>
      <c r="F96" s="27">
        <f t="shared" si="83"/>
        <v>0</v>
      </c>
      <c r="G96" s="27"/>
      <c r="H96" s="26" t="e">
        <f>ROUND([3]Диагностика_ТРАНСП_!#REF!*МРТ!$H$104,0)</f>
        <v>#REF!</v>
      </c>
      <c r="I96" s="26" t="e">
        <f>ROUND([3]Диагностика_ТРАНСП_!#REF!*$I$104,0)</f>
        <v>#REF!</v>
      </c>
      <c r="J96" s="26" t="e">
        <f>ROUND([3]Диагностика_ТРАНСП_!#REF!*$J$104,0)</f>
        <v>#REF!</v>
      </c>
      <c r="K96" s="28" t="e">
        <f t="shared" si="96"/>
        <v>#REF!</v>
      </c>
      <c r="L96" s="29">
        <f t="shared" si="84"/>
        <v>0</v>
      </c>
      <c r="M96" s="29">
        <f t="shared" si="85"/>
        <v>0</v>
      </c>
      <c r="N96" s="26">
        <f>[2]V_МО____нов!BH104</f>
        <v>0</v>
      </c>
      <c r="O96" s="26">
        <f>[2]V_МО____нов!BI104</f>
        <v>0</v>
      </c>
      <c r="P96" s="29">
        <f t="shared" si="86"/>
        <v>0</v>
      </c>
      <c r="Q96" s="26">
        <f>ROUND('[3]Факт за 8 мес. 2022 года'!BH98/8*12,0)</f>
        <v>0</v>
      </c>
      <c r="R96" s="26">
        <f>ROUND('[3]Факт за 8 мес. 2022 года'!BI98/8*12,0)</f>
        <v>0</v>
      </c>
      <c r="S96" s="29">
        <f t="shared" si="70"/>
        <v>0</v>
      </c>
      <c r="T96" s="26">
        <f>[3]Диагностика_ТРАНСП_!AH92</f>
        <v>0</v>
      </c>
      <c r="U96" s="26">
        <f>[3]Диагностика_ТРАНСП_!E92</f>
        <v>0</v>
      </c>
      <c r="V96" s="28">
        <f t="shared" si="71"/>
        <v>0</v>
      </c>
      <c r="W96" s="30" t="e">
        <f t="shared" si="97"/>
        <v>#REF!</v>
      </c>
      <c r="X96" s="30" t="e">
        <f t="shared" si="98"/>
        <v>#REF!</v>
      </c>
      <c r="Y96" s="31" t="e">
        <f t="shared" si="99"/>
        <v>#REF!</v>
      </c>
      <c r="Z96" s="32" t="e">
        <f>ROUND(#REF!*$Z$8,2)</f>
        <v>#REF!</v>
      </c>
      <c r="AA96" s="32" t="e">
        <f>ROUND(#REF!*$AA$8,2)</f>
        <v>#REF!</v>
      </c>
      <c r="AB96" s="33" t="e">
        <f t="shared" si="56"/>
        <v>#REF!</v>
      </c>
      <c r="AC96" s="34" t="e">
        <f t="shared" si="57"/>
        <v>#REF!</v>
      </c>
      <c r="AE96" s="74"/>
      <c r="AF96" s="75"/>
      <c r="AG96" s="76"/>
      <c r="AH96" s="26">
        <f t="shared" si="87"/>
        <v>0</v>
      </c>
      <c r="AI96" s="26">
        <f t="shared" si="88"/>
        <v>0</v>
      </c>
      <c r="AJ96" s="26">
        <f t="shared" si="74"/>
        <v>0</v>
      </c>
      <c r="AK96" s="29">
        <f t="shared" si="89"/>
        <v>0</v>
      </c>
      <c r="AL96" s="29">
        <f t="shared" si="89"/>
        <v>0</v>
      </c>
      <c r="AM96" s="29">
        <f t="shared" si="90"/>
        <v>0</v>
      </c>
      <c r="AN96" s="29">
        <f t="shared" si="91"/>
        <v>0</v>
      </c>
      <c r="AO96" s="29">
        <f t="shared" si="91"/>
        <v>0</v>
      </c>
      <c r="AP96" s="29">
        <f t="shared" si="92"/>
        <v>0</v>
      </c>
    </row>
    <row r="97" spans="1:42" ht="20.25" x14ac:dyDescent="0.3">
      <c r="A97" s="63">
        <f t="shared" si="95"/>
        <v>82</v>
      </c>
      <c r="B97" s="73" t="s">
        <v>120</v>
      </c>
      <c r="C97" s="26">
        <f>[2]V_МО____нов!BC105</f>
        <v>0</v>
      </c>
      <c r="D97" s="26">
        <f>[3]Диагностика_ТРАНСП_!ED93</f>
        <v>1000</v>
      </c>
      <c r="E97" s="26">
        <f>ROUND('[3]Факт за 8 мес. 2022 года'!BC99/8*12,0)</f>
        <v>0</v>
      </c>
      <c r="F97" s="27">
        <f t="shared" si="83"/>
        <v>700</v>
      </c>
      <c r="G97" s="27"/>
      <c r="H97" s="26" t="e">
        <f>ROUND([3]Диагностика_ТРАНСП_!#REF!*МРТ!$H$104,0)</f>
        <v>#REF!</v>
      </c>
      <c r="I97" s="26" t="e">
        <f>ROUND([3]Диагностика_ТРАНСП_!#REF!*$I$104,0)</f>
        <v>#REF!</v>
      </c>
      <c r="J97" s="26" t="e">
        <f>ROUND([3]Диагностика_ТРАНСП_!#REF!*$J$104,0)</f>
        <v>#REF!</v>
      </c>
      <c r="K97" s="28" t="e">
        <f t="shared" si="96"/>
        <v>#REF!</v>
      </c>
      <c r="L97" s="29">
        <f t="shared" si="84"/>
        <v>700</v>
      </c>
      <c r="M97" s="29">
        <f t="shared" si="85"/>
        <v>700</v>
      </c>
      <c r="N97" s="26">
        <f>[2]V_МО____нов!BH105</f>
        <v>0</v>
      </c>
      <c r="O97" s="26">
        <f>[2]V_МО____нов!BI105</f>
        <v>0</v>
      </c>
      <c r="P97" s="29">
        <f t="shared" si="86"/>
        <v>0</v>
      </c>
      <c r="Q97" s="26">
        <f>ROUND('[3]Факт за 8 мес. 2022 года'!BH99/8*12,0)</f>
        <v>0</v>
      </c>
      <c r="R97" s="26">
        <f>ROUND('[3]Факт за 8 мес. 2022 года'!BI99/8*12,0)</f>
        <v>0</v>
      </c>
      <c r="S97" s="29">
        <f t="shared" si="70"/>
        <v>0</v>
      </c>
      <c r="T97" s="26">
        <f>[3]Диагностика_ТРАНСП_!AH93</f>
        <v>0</v>
      </c>
      <c r="U97" s="26">
        <f>[3]Диагностика_ТРАНСП_!E93</f>
        <v>0</v>
      </c>
      <c r="V97" s="28">
        <f t="shared" si="71"/>
        <v>0</v>
      </c>
      <c r="W97" s="30" t="e">
        <f t="shared" si="97"/>
        <v>#REF!</v>
      </c>
      <c r="X97" s="30" t="e">
        <f t="shared" si="98"/>
        <v>#REF!</v>
      </c>
      <c r="Y97" s="31" t="e">
        <f t="shared" si="99"/>
        <v>#REF!</v>
      </c>
      <c r="Z97" s="32" t="e">
        <f>ROUND(#REF!*$Z$8,2)</f>
        <v>#REF!</v>
      </c>
      <c r="AA97" s="32" t="e">
        <f>ROUND(#REF!*$AA$8,2)</f>
        <v>#REF!</v>
      </c>
      <c r="AB97" s="33" t="e">
        <f t="shared" si="56"/>
        <v>#REF!</v>
      </c>
      <c r="AC97" s="34" t="e">
        <f t="shared" si="57"/>
        <v>#REF!</v>
      </c>
      <c r="AE97" s="35"/>
      <c r="AF97" s="36"/>
      <c r="AG97" s="37"/>
      <c r="AH97" s="26">
        <f t="shared" si="87"/>
        <v>0</v>
      </c>
      <c r="AI97" s="26">
        <f t="shared" si="88"/>
        <v>0</v>
      </c>
      <c r="AJ97" s="26">
        <f t="shared" si="74"/>
        <v>0</v>
      </c>
      <c r="AK97" s="29">
        <f t="shared" si="89"/>
        <v>0</v>
      </c>
      <c r="AL97" s="29">
        <f t="shared" si="89"/>
        <v>0</v>
      </c>
      <c r="AM97" s="29">
        <f t="shared" si="90"/>
        <v>0</v>
      </c>
      <c r="AN97" s="29">
        <f t="shared" si="91"/>
        <v>0</v>
      </c>
      <c r="AO97" s="29">
        <f t="shared" si="91"/>
        <v>0</v>
      </c>
      <c r="AP97" s="29">
        <f t="shared" si="92"/>
        <v>0</v>
      </c>
    </row>
    <row r="98" spans="1:42" ht="20.25" x14ac:dyDescent="0.3">
      <c r="A98" s="77"/>
      <c r="B98" s="43" t="s">
        <v>121</v>
      </c>
      <c r="C98" s="44">
        <f>SUM(C61:C97)</f>
        <v>2733</v>
      </c>
      <c r="D98" s="44">
        <f t="shared" ref="D98:AP98" si="100">SUM(D61:D97)</f>
        <v>4370</v>
      </c>
      <c r="E98" s="44">
        <f t="shared" si="100"/>
        <v>2580</v>
      </c>
      <c r="F98" s="44">
        <f t="shared" si="100"/>
        <v>3059</v>
      </c>
      <c r="G98" s="44">
        <f t="shared" si="100"/>
        <v>0</v>
      </c>
      <c r="H98" s="44" t="e">
        <f t="shared" si="100"/>
        <v>#REF!</v>
      </c>
      <c r="I98" s="44" t="e">
        <f t="shared" si="100"/>
        <v>#REF!</v>
      </c>
      <c r="J98" s="44" t="e">
        <f t="shared" si="100"/>
        <v>#REF!</v>
      </c>
      <c r="K98" s="44" t="e">
        <f t="shared" si="100"/>
        <v>#REF!</v>
      </c>
      <c r="L98" s="44">
        <f t="shared" si="100"/>
        <v>326</v>
      </c>
      <c r="M98" s="44">
        <f t="shared" si="100"/>
        <v>479</v>
      </c>
      <c r="N98" s="44">
        <f t="shared" si="100"/>
        <v>11337</v>
      </c>
      <c r="O98" s="44">
        <f t="shared" si="100"/>
        <v>16485</v>
      </c>
      <c r="P98" s="44">
        <f t="shared" si="100"/>
        <v>27822</v>
      </c>
      <c r="Q98" s="44">
        <f t="shared" si="100"/>
        <v>8441</v>
      </c>
      <c r="R98" s="44">
        <f t="shared" si="100"/>
        <v>16139</v>
      </c>
      <c r="S98" s="44">
        <f t="shared" si="100"/>
        <v>24580</v>
      </c>
      <c r="T98" s="44">
        <f t="shared" si="100"/>
        <v>10745</v>
      </c>
      <c r="U98" s="44">
        <f t="shared" si="100"/>
        <v>41705</v>
      </c>
      <c r="V98" s="44">
        <f t="shared" si="100"/>
        <v>52450</v>
      </c>
      <c r="W98" s="44" t="e">
        <f t="shared" si="100"/>
        <v>#REF!</v>
      </c>
      <c r="X98" s="44" t="e">
        <f t="shared" si="100"/>
        <v>#REF!</v>
      </c>
      <c r="Y98" s="44" t="e">
        <f t="shared" si="100"/>
        <v>#REF!</v>
      </c>
      <c r="Z98" s="44" t="e">
        <f t="shared" si="100"/>
        <v>#REF!</v>
      </c>
      <c r="AA98" s="44" t="e">
        <f t="shared" si="100"/>
        <v>#REF!</v>
      </c>
      <c r="AB98" s="44" t="e">
        <f t="shared" si="100"/>
        <v>#REF!</v>
      </c>
      <c r="AC98" s="44" t="e">
        <f t="shared" si="100"/>
        <v>#REF!</v>
      </c>
      <c r="AD98" s="44">
        <f t="shared" si="100"/>
        <v>0</v>
      </c>
      <c r="AE98" s="44">
        <f t="shared" si="100"/>
        <v>2804</v>
      </c>
      <c r="AF98" s="44">
        <f t="shared" si="100"/>
        <v>42060</v>
      </c>
      <c r="AG98" s="65">
        <f t="shared" si="100"/>
        <v>9</v>
      </c>
      <c r="AH98" s="44">
        <f t="shared" si="100"/>
        <v>7038</v>
      </c>
      <c r="AI98" s="44">
        <f t="shared" si="100"/>
        <v>11448</v>
      </c>
      <c r="AJ98" s="44">
        <f t="shared" si="100"/>
        <v>18486</v>
      </c>
      <c r="AK98" s="44">
        <f t="shared" si="100"/>
        <v>-4299</v>
      </c>
      <c r="AL98" s="44">
        <f t="shared" si="100"/>
        <v>-5037</v>
      </c>
      <c r="AM98" s="44">
        <f t="shared" si="100"/>
        <v>-9336</v>
      </c>
      <c r="AN98" s="44">
        <f t="shared" si="100"/>
        <v>-1403</v>
      </c>
      <c r="AO98" s="44">
        <f t="shared" si="100"/>
        <v>-4691</v>
      </c>
      <c r="AP98" s="44">
        <f t="shared" si="100"/>
        <v>-6094</v>
      </c>
    </row>
    <row r="99" spans="1:42" ht="20.25" x14ac:dyDescent="0.3">
      <c r="A99" s="42"/>
      <c r="B99" s="43" t="s">
        <v>15</v>
      </c>
      <c r="C99" s="44">
        <f>C52+C54+C60+C98</f>
        <v>42844</v>
      </c>
      <c r="D99" s="44">
        <f t="shared" ref="D99:AP99" si="101">D52+D54+D60+D98</f>
        <v>59931</v>
      </c>
      <c r="E99" s="44">
        <f t="shared" si="101"/>
        <v>39080</v>
      </c>
      <c r="F99" s="44">
        <f t="shared" si="101"/>
        <v>41947</v>
      </c>
      <c r="G99" s="44">
        <f t="shared" si="101"/>
        <v>0</v>
      </c>
      <c r="H99" s="44" t="e">
        <f t="shared" si="101"/>
        <v>#REF!</v>
      </c>
      <c r="I99" s="44" t="e">
        <f t="shared" si="101"/>
        <v>#REF!</v>
      </c>
      <c r="J99" s="44" t="e">
        <f t="shared" si="101"/>
        <v>#REF!</v>
      </c>
      <c r="K99" s="44" t="e">
        <f t="shared" si="101"/>
        <v>#REF!</v>
      </c>
      <c r="L99" s="44">
        <f t="shared" si="101"/>
        <v>-897</v>
      </c>
      <c r="M99" s="44">
        <f t="shared" si="101"/>
        <v>2867</v>
      </c>
      <c r="N99" s="44">
        <f t="shared" si="101"/>
        <v>14776</v>
      </c>
      <c r="O99" s="44">
        <f t="shared" si="101"/>
        <v>18547</v>
      </c>
      <c r="P99" s="44">
        <f t="shared" si="101"/>
        <v>33323</v>
      </c>
      <c r="Q99" s="44">
        <f t="shared" si="101"/>
        <v>10986</v>
      </c>
      <c r="R99" s="44">
        <f t="shared" si="101"/>
        <v>18198</v>
      </c>
      <c r="S99" s="44">
        <f t="shared" si="101"/>
        <v>29184</v>
      </c>
      <c r="T99" s="44">
        <f t="shared" si="101"/>
        <v>13881</v>
      </c>
      <c r="U99" s="44">
        <f t="shared" si="101"/>
        <v>44979</v>
      </c>
      <c r="V99" s="44">
        <f t="shared" si="101"/>
        <v>58860</v>
      </c>
      <c r="W99" s="44" t="e">
        <f t="shared" si="101"/>
        <v>#REF!</v>
      </c>
      <c r="X99" s="44" t="e">
        <f t="shared" si="101"/>
        <v>#REF!</v>
      </c>
      <c r="Y99" s="44" t="e">
        <f t="shared" si="101"/>
        <v>#REF!</v>
      </c>
      <c r="Z99" s="44" t="e">
        <f t="shared" si="101"/>
        <v>#REF!</v>
      </c>
      <c r="AA99" s="44" t="e">
        <f t="shared" si="101"/>
        <v>#REF!</v>
      </c>
      <c r="AB99" s="44" t="e">
        <f t="shared" si="101"/>
        <v>#REF!</v>
      </c>
      <c r="AC99" s="44" t="e">
        <f t="shared" si="101"/>
        <v>#REF!</v>
      </c>
      <c r="AD99" s="44">
        <f t="shared" si="101"/>
        <v>0</v>
      </c>
      <c r="AE99" s="44">
        <f t="shared" si="101"/>
        <v>2804</v>
      </c>
      <c r="AF99" s="44">
        <f t="shared" si="101"/>
        <v>42060</v>
      </c>
      <c r="AG99" s="65">
        <f t="shared" si="101"/>
        <v>15</v>
      </c>
      <c r="AH99" s="44">
        <f t="shared" si="101"/>
        <v>9092</v>
      </c>
      <c r="AI99" s="44">
        <f t="shared" si="101"/>
        <v>12347</v>
      </c>
      <c r="AJ99" s="44">
        <f t="shared" si="101"/>
        <v>21439</v>
      </c>
      <c r="AK99" s="44">
        <f t="shared" si="101"/>
        <v>-5684</v>
      </c>
      <c r="AL99" s="44">
        <f t="shared" si="101"/>
        <v>-6200</v>
      </c>
      <c r="AM99" s="44">
        <f t="shared" si="101"/>
        <v>-11884</v>
      </c>
      <c r="AN99" s="44">
        <f t="shared" si="101"/>
        <v>-1894</v>
      </c>
      <c r="AO99" s="44">
        <f t="shared" si="101"/>
        <v>-5851</v>
      </c>
      <c r="AP99" s="44">
        <f t="shared" si="101"/>
        <v>-7745</v>
      </c>
    </row>
    <row r="100" spans="1:42" ht="33" x14ac:dyDescent="0.3">
      <c r="A100" s="78"/>
      <c r="B100" s="79" t="s">
        <v>122</v>
      </c>
      <c r="C100" s="80"/>
      <c r="D100" s="80"/>
      <c r="E100" s="26">
        <f>ROUND('[3]Факт за 8 мес. 2022 года'!BC102/8*12,0)</f>
        <v>0</v>
      </c>
      <c r="F100" s="27">
        <f t="shared" ref="F100" si="102">ROUND(D100*$F$104,0)</f>
        <v>0</v>
      </c>
      <c r="G100" s="27"/>
      <c r="H100" s="26"/>
      <c r="I100" s="26"/>
      <c r="J100" s="26"/>
      <c r="K100" s="28"/>
      <c r="L100" s="29">
        <f t="shared" ref="L100" si="103">F100-C100</f>
        <v>0</v>
      </c>
      <c r="M100" s="29">
        <f t="shared" ref="M100" si="104">F100-E100</f>
        <v>0</v>
      </c>
      <c r="N100" s="26"/>
      <c r="O100" s="26"/>
      <c r="P100" s="29"/>
      <c r="Q100" s="29"/>
      <c r="R100" s="29"/>
      <c r="S100" s="29">
        <f t="shared" ref="S100" si="105">Q100+R100</f>
        <v>0</v>
      </c>
      <c r="T100" s="26">
        <f>[3]Диагностика_ТРАНСП_!AH96</f>
        <v>0</v>
      </c>
      <c r="U100" s="26">
        <f>[3]Диагностика_ТРАНСП_!E96</f>
        <v>0</v>
      </c>
      <c r="V100" s="28"/>
      <c r="W100" s="30"/>
      <c r="X100" s="30"/>
      <c r="Y100" s="31"/>
      <c r="Z100" s="32"/>
      <c r="AA100" s="32"/>
      <c r="AB100" s="33"/>
      <c r="AC100" s="34"/>
      <c r="AE100" s="4"/>
      <c r="AF100" s="4"/>
      <c r="AG100" s="81"/>
      <c r="AH100" s="26"/>
      <c r="AI100" s="26">
        <f>'[3]Диагностика_короткая_2023_с НСЗ'!AC13</f>
        <v>96</v>
      </c>
      <c r="AJ100" s="26">
        <f t="shared" ref="AJ100" si="106">AH100+AI100</f>
        <v>96</v>
      </c>
      <c r="AK100" s="29">
        <f t="shared" ref="AK100:AL100" si="107">AH100-N100</f>
        <v>0</v>
      </c>
      <c r="AL100" s="29">
        <f t="shared" si="107"/>
        <v>96</v>
      </c>
      <c r="AM100" s="29">
        <f t="shared" ref="AM100" si="108">AK100+AL100</f>
        <v>96</v>
      </c>
      <c r="AN100" s="29">
        <f t="shared" ref="AN100:AO100" si="109">AH100-Q100</f>
        <v>0</v>
      </c>
      <c r="AO100" s="29">
        <f t="shared" si="109"/>
        <v>96</v>
      </c>
      <c r="AP100" s="29">
        <f t="shared" ref="AP100" si="110">AN100+AO100</f>
        <v>96</v>
      </c>
    </row>
    <row r="101" spans="1:42" ht="20.25" x14ac:dyDescent="0.3">
      <c r="A101" s="42"/>
      <c r="B101" s="82" t="s">
        <v>18</v>
      </c>
      <c r="C101" s="65">
        <f>C99+C100</f>
        <v>42844</v>
      </c>
      <c r="D101" s="65">
        <f>D99+D100</f>
        <v>59931</v>
      </c>
      <c r="E101" s="65">
        <f>E99+E100</f>
        <v>39080</v>
      </c>
      <c r="F101" s="65">
        <f>F99+F100</f>
        <v>41947</v>
      </c>
      <c r="G101" s="65">
        <f t="shared" ref="G101:AP101" si="111">G99+G100</f>
        <v>0</v>
      </c>
      <c r="H101" s="65" t="e">
        <f t="shared" si="111"/>
        <v>#REF!</v>
      </c>
      <c r="I101" s="65" t="e">
        <f t="shared" si="111"/>
        <v>#REF!</v>
      </c>
      <c r="J101" s="65" t="e">
        <f t="shared" si="111"/>
        <v>#REF!</v>
      </c>
      <c r="K101" s="65" t="e">
        <f t="shared" si="111"/>
        <v>#REF!</v>
      </c>
      <c r="L101" s="65">
        <f t="shared" si="111"/>
        <v>-897</v>
      </c>
      <c r="M101" s="65">
        <f t="shared" si="111"/>
        <v>2867</v>
      </c>
      <c r="N101" s="65">
        <f t="shared" si="111"/>
        <v>14776</v>
      </c>
      <c r="O101" s="65">
        <f t="shared" si="111"/>
        <v>18547</v>
      </c>
      <c r="P101" s="65">
        <f t="shared" si="111"/>
        <v>33323</v>
      </c>
      <c r="Q101" s="65">
        <f t="shared" si="111"/>
        <v>10986</v>
      </c>
      <c r="R101" s="65">
        <f t="shared" si="111"/>
        <v>18198</v>
      </c>
      <c r="S101" s="65">
        <f t="shared" si="111"/>
        <v>29184</v>
      </c>
      <c r="T101" s="65">
        <f t="shared" si="111"/>
        <v>13881</v>
      </c>
      <c r="U101" s="65">
        <f t="shared" si="111"/>
        <v>44979</v>
      </c>
      <c r="V101" s="65">
        <f t="shared" si="111"/>
        <v>58860</v>
      </c>
      <c r="W101" s="65" t="e">
        <f t="shared" si="111"/>
        <v>#REF!</v>
      </c>
      <c r="X101" s="65" t="e">
        <f t="shared" si="111"/>
        <v>#REF!</v>
      </c>
      <c r="Y101" s="65" t="e">
        <f t="shared" si="111"/>
        <v>#REF!</v>
      </c>
      <c r="Z101" s="65" t="e">
        <f t="shared" si="111"/>
        <v>#REF!</v>
      </c>
      <c r="AA101" s="65" t="e">
        <f t="shared" si="111"/>
        <v>#REF!</v>
      </c>
      <c r="AB101" s="65" t="e">
        <f t="shared" si="111"/>
        <v>#REF!</v>
      </c>
      <c r="AC101" s="65" t="e">
        <f t="shared" si="111"/>
        <v>#REF!</v>
      </c>
      <c r="AD101" s="65">
        <f t="shared" si="111"/>
        <v>0</v>
      </c>
      <c r="AE101" s="65">
        <f t="shared" si="111"/>
        <v>2804</v>
      </c>
      <c r="AF101" s="65">
        <f t="shared" si="111"/>
        <v>42060</v>
      </c>
      <c r="AG101" s="65">
        <f t="shared" si="111"/>
        <v>15</v>
      </c>
      <c r="AH101" s="44">
        <f t="shared" si="111"/>
        <v>9092</v>
      </c>
      <c r="AI101" s="44">
        <f t="shared" si="111"/>
        <v>12443</v>
      </c>
      <c r="AJ101" s="44">
        <f t="shared" si="111"/>
        <v>21535</v>
      </c>
      <c r="AK101" s="65">
        <f t="shared" si="111"/>
        <v>-5684</v>
      </c>
      <c r="AL101" s="65">
        <f t="shared" si="111"/>
        <v>-6104</v>
      </c>
      <c r="AM101" s="65">
        <f t="shared" si="111"/>
        <v>-11788</v>
      </c>
      <c r="AN101" s="65">
        <f t="shared" si="111"/>
        <v>-1894</v>
      </c>
      <c r="AO101" s="65">
        <f t="shared" si="111"/>
        <v>-5755</v>
      </c>
      <c r="AP101" s="65">
        <f t="shared" si="111"/>
        <v>-7649</v>
      </c>
    </row>
    <row r="102" spans="1:42" s="58" customFormat="1" ht="20.25" x14ac:dyDescent="0.3">
      <c r="A102" s="83"/>
      <c r="B102" s="84"/>
      <c r="C102" s="85">
        <f>C99-[2]V_МО____нов!$BC$112</f>
        <v>0</v>
      </c>
      <c r="D102" s="85">
        <f>D99-[3]Диагностика_ТРАНСП_!ED95</f>
        <v>0</v>
      </c>
      <c r="E102" s="85">
        <f>E101-'[3]Диагностика_короткая_2023_с НСЗ'!J6</f>
        <v>0</v>
      </c>
      <c r="F102" s="86">
        <f>F101-'[3]Диагностика_короткая_2023_с НСЗ'!AD6</f>
        <v>0</v>
      </c>
      <c r="G102" s="86"/>
      <c r="H102" s="86">
        <v>11862</v>
      </c>
      <c r="I102" s="86">
        <v>2741</v>
      </c>
      <c r="J102" s="86">
        <v>1153</v>
      </c>
      <c r="K102" s="86">
        <f>F102+H102+I102+J102</f>
        <v>15756</v>
      </c>
      <c r="L102" s="86"/>
      <c r="M102" s="86"/>
      <c r="N102" s="86">
        <f>N101-[2]V_МО____нов!BH112</f>
        <v>0</v>
      </c>
      <c r="O102" s="86">
        <f>O101-[2]V_МО____нов!BI112</f>
        <v>0</v>
      </c>
      <c r="P102" s="86">
        <f>N102+O102</f>
        <v>0</v>
      </c>
      <c r="Q102" s="86">
        <f>Q101-'[3]Диагностика_короткая_2023_с НСЗ'!J12</f>
        <v>0</v>
      </c>
      <c r="R102" s="86">
        <f>R101-'[3]Диагностика_короткая_2023_с НСЗ'!J13</f>
        <v>0</v>
      </c>
      <c r="S102" s="86"/>
      <c r="T102" s="86">
        <f>T101-[3]Диагностика_ТРАНСП_!AH95</f>
        <v>0</v>
      </c>
      <c r="U102" s="86">
        <f>U101-[3]Диагностика_ТРАНСП_!E95</f>
        <v>0</v>
      </c>
      <c r="V102" s="86"/>
      <c r="W102" s="87">
        <f>'[3]Диагностика_короткая_1 вариант'!AI9</f>
        <v>21125607.02</v>
      </c>
      <c r="X102" s="87">
        <f>'[3]Диагностика_короткая_1 вариант'!AI10</f>
        <v>11877103.699999999</v>
      </c>
      <c r="Y102" s="88">
        <f>'[3]Диагностика_короткая_1 вариант'!AI6+'[3]Диагностика_короткая_1 вариант'!AI7</f>
        <v>215129466.69999999</v>
      </c>
      <c r="Z102" s="88">
        <f>'[3]Диагностика_короткая_2 вариант_'!AI12</f>
        <v>11254129.640000001</v>
      </c>
      <c r="AA102" s="88">
        <f>'[3]Диагностика_короткая_2 вариант_'!AI13</f>
        <v>122714347</v>
      </c>
      <c r="AB102" s="88" t="e">
        <f>#REF!-'[3]Диагностика_короткая_2 вариант_'!E11</f>
        <v>#REF!</v>
      </c>
      <c r="AC102" s="89"/>
      <c r="AH102" s="86">
        <f>AH101-'[3]Диагностика_короткая_2023_с НСЗ'!Z12</f>
        <v>0</v>
      </c>
      <c r="AI102" s="86">
        <f>AI101-'[3]Диагностика_короткая_2023_с НСЗ'!AD13</f>
        <v>0</v>
      </c>
      <c r="AJ102" s="86"/>
      <c r="AK102" s="86"/>
      <c r="AL102" s="86"/>
      <c r="AM102" s="86"/>
      <c r="AN102" s="86"/>
      <c r="AO102" s="86"/>
      <c r="AP102" s="86"/>
    </row>
    <row r="103" spans="1:42" s="58" customFormat="1" ht="20.25" x14ac:dyDescent="0.3">
      <c r="A103" s="83"/>
      <c r="B103" s="84"/>
      <c r="C103" s="84"/>
      <c r="D103" s="84"/>
      <c r="E103" s="84"/>
      <c r="F103" s="90"/>
      <c r="G103" s="86"/>
      <c r="H103" s="86" t="e">
        <f>H102-#REF!</f>
        <v>#REF!</v>
      </c>
      <c r="I103" s="86" t="e">
        <f>I102-#REF!</f>
        <v>#REF!</v>
      </c>
      <c r="J103" s="86" t="e">
        <f>J102-#REF!</f>
        <v>#REF!</v>
      </c>
      <c r="K103" s="86" t="e">
        <f>K102-#REF!</f>
        <v>#REF!</v>
      </c>
      <c r="L103" s="86"/>
      <c r="M103" s="86"/>
      <c r="N103" s="86"/>
      <c r="O103" s="86"/>
      <c r="P103" s="86"/>
      <c r="Q103" s="86"/>
      <c r="R103" s="86"/>
      <c r="S103" s="86"/>
      <c r="T103" s="86"/>
      <c r="U103" s="86"/>
      <c r="V103" s="86"/>
      <c r="W103" s="86"/>
      <c r="X103" s="86"/>
      <c r="Y103" s="86"/>
      <c r="Z103" s="86"/>
      <c r="AA103" s="86"/>
      <c r="AB103" s="86"/>
      <c r="AC103" s="86"/>
      <c r="AD103" s="86"/>
      <c r="AE103" s="86"/>
      <c r="AF103" s="86"/>
      <c r="AG103" s="86"/>
      <c r="AH103" s="86"/>
      <c r="AI103" s="86"/>
      <c r="AJ103" s="86"/>
      <c r="AK103" s="86"/>
      <c r="AL103" s="86"/>
      <c r="AM103" s="86"/>
      <c r="AN103" s="86"/>
      <c r="AO103" s="86"/>
      <c r="AP103" s="86"/>
    </row>
    <row r="104" spans="1:42" ht="40.5" x14ac:dyDescent="0.3">
      <c r="A104" s="91"/>
      <c r="B104" s="92" t="s">
        <v>123</v>
      </c>
      <c r="C104" s="92"/>
      <c r="D104" s="92"/>
      <c r="E104" s="92"/>
      <c r="F104" s="90">
        <f>'[3]Диагностика_короткая_2023_с НСЗ'!AA6</f>
        <v>0.69992200000000004</v>
      </c>
      <c r="G104" s="93"/>
      <c r="H104" s="94">
        <f>'[3]Диагностика_короткая_2 вариант_'!AD8</f>
        <v>1</v>
      </c>
      <c r="I104" s="95">
        <f>'[3]Диагностика_короткая_2 вариант_'!AD9</f>
        <v>1</v>
      </c>
      <c r="J104" s="95">
        <f>'[3]Диагностика_короткая_1 вариант'!AD10</f>
        <v>1</v>
      </c>
      <c r="K104" s="93"/>
      <c r="L104" s="93"/>
      <c r="M104" s="93"/>
      <c r="N104" s="93"/>
      <c r="O104" s="93"/>
      <c r="P104" s="93"/>
      <c r="Q104" s="93"/>
      <c r="R104" s="93"/>
      <c r="S104" s="93"/>
      <c r="T104" s="95"/>
      <c r="U104" s="95"/>
      <c r="V104" s="93"/>
      <c r="W104" s="93"/>
      <c r="X104" s="93"/>
      <c r="Y104" s="93"/>
      <c r="Z104" s="93"/>
      <c r="AA104" s="93"/>
      <c r="AB104" s="93"/>
      <c r="AC104" s="93"/>
      <c r="AD104" s="93"/>
      <c r="AE104" s="93"/>
      <c r="AF104" s="93"/>
      <c r="AG104" s="93"/>
      <c r="AH104" s="90">
        <f>'[3]Диагностика_короткая_2023_с НСЗ'!AA12</f>
        <v>0.65499600000000002</v>
      </c>
      <c r="AI104" s="90">
        <f>'[3]Диагностика_короткая_2023_с НСЗ'!AA13</f>
        <v>0.27450600000000003</v>
      </c>
      <c r="AJ104" s="93"/>
      <c r="AK104" s="93"/>
      <c r="AL104" s="93"/>
      <c r="AM104" s="93"/>
      <c r="AN104" s="93"/>
      <c r="AO104" s="93"/>
      <c r="AP104" s="93"/>
    </row>
    <row r="105" spans="1:42" x14ac:dyDescent="0.3">
      <c r="A105" s="58"/>
      <c r="B105" s="58"/>
    </row>
    <row r="106" spans="1:42" x14ac:dyDescent="0.3">
      <c r="A106" s="58"/>
      <c r="B106" s="58"/>
    </row>
  </sheetData>
  <mergeCells count="48">
    <mergeCell ref="AL5:AL6"/>
    <mergeCell ref="AM5:AM6"/>
    <mergeCell ref="AN5:AN6"/>
    <mergeCell ref="AO5:AO6"/>
    <mergeCell ref="AP5:AP6"/>
    <mergeCell ref="AN1:AP1"/>
    <mergeCell ref="C5:C6"/>
    <mergeCell ref="D5:D6"/>
    <mergeCell ref="E5:E6"/>
    <mergeCell ref="F5:F6"/>
    <mergeCell ref="N5:O5"/>
    <mergeCell ref="P5:P6"/>
    <mergeCell ref="AE4:AE6"/>
    <mergeCell ref="AF4:AF6"/>
    <mergeCell ref="AG4:AG6"/>
    <mergeCell ref="AH4:AJ4"/>
    <mergeCell ref="AK4:AM4"/>
    <mergeCell ref="AN4:AP4"/>
    <mergeCell ref="AH5:AH6"/>
    <mergeCell ref="AI5:AI6"/>
    <mergeCell ref="AJ5:AJ6"/>
    <mergeCell ref="N4:P4"/>
    <mergeCell ref="Q4:S4"/>
    <mergeCell ref="T4:U4"/>
    <mergeCell ref="V4:V6"/>
    <mergeCell ref="AK5:AK6"/>
    <mergeCell ref="X4:X6"/>
    <mergeCell ref="Y4:Y6"/>
    <mergeCell ref="Z4:Z6"/>
    <mergeCell ref="AA4:AA6"/>
    <mergeCell ref="AB4:AB6"/>
    <mergeCell ref="AC4:AC6"/>
    <mergeCell ref="A3:A6"/>
    <mergeCell ref="B3:B6"/>
    <mergeCell ref="C3:AP3"/>
    <mergeCell ref="C4:F4"/>
    <mergeCell ref="G4:G6"/>
    <mergeCell ref="H4:H6"/>
    <mergeCell ref="I4:I6"/>
    <mergeCell ref="J4:J6"/>
    <mergeCell ref="K4:K6"/>
    <mergeCell ref="L4:L6"/>
    <mergeCell ref="W4:W6"/>
    <mergeCell ref="Q5:R5"/>
    <mergeCell ref="S5:S6"/>
    <mergeCell ref="T5:T6"/>
    <mergeCell ref="U5:U6"/>
    <mergeCell ref="M4:M6"/>
  </mergeCells>
  <conditionalFormatting sqref="F9:G13">
    <cfRule type="cellIs" dxfId="14" priority="15" operator="notEqual">
      <formula>0</formula>
    </cfRule>
  </conditionalFormatting>
  <conditionalFormatting sqref="G15:G20">
    <cfRule type="cellIs" dxfId="13" priority="14" operator="notEqual">
      <formula>0</formula>
    </cfRule>
  </conditionalFormatting>
  <conditionalFormatting sqref="G22:G24">
    <cfRule type="cellIs" dxfId="12" priority="13" operator="notEqual">
      <formula>0</formula>
    </cfRule>
  </conditionalFormatting>
  <conditionalFormatting sqref="G26:G50">
    <cfRule type="cellIs" dxfId="11" priority="12" operator="notEqual">
      <formula>0</formula>
    </cfRule>
  </conditionalFormatting>
  <conditionalFormatting sqref="G53">
    <cfRule type="cellIs" dxfId="10" priority="11" operator="notEqual">
      <formula>0</formula>
    </cfRule>
  </conditionalFormatting>
  <conditionalFormatting sqref="G55">
    <cfRule type="cellIs" dxfId="9" priority="10" operator="notEqual">
      <formula>0</formula>
    </cfRule>
  </conditionalFormatting>
  <conditionalFormatting sqref="G57:G59 G61">
    <cfRule type="cellIs" dxfId="8" priority="9" operator="notEqual">
      <formula>0</formula>
    </cfRule>
  </conditionalFormatting>
  <conditionalFormatting sqref="G63:G97 G100">
    <cfRule type="cellIs" dxfId="7" priority="8" operator="notEqual">
      <formula>0</formula>
    </cfRule>
  </conditionalFormatting>
  <conditionalFormatting sqref="F15:F20">
    <cfRule type="cellIs" dxfId="6" priority="7" operator="notEqual">
      <formula>0</formula>
    </cfRule>
  </conditionalFormatting>
  <conditionalFormatting sqref="F22:F24">
    <cfRule type="cellIs" dxfId="5" priority="6" operator="notEqual">
      <formula>0</formula>
    </cfRule>
  </conditionalFormatting>
  <conditionalFormatting sqref="F26:F50">
    <cfRule type="cellIs" dxfId="4" priority="5" operator="notEqual">
      <formula>0</formula>
    </cfRule>
  </conditionalFormatting>
  <conditionalFormatting sqref="F53">
    <cfRule type="cellIs" dxfId="3" priority="4" operator="notEqual">
      <formula>0</formula>
    </cfRule>
  </conditionalFormatting>
  <conditionalFormatting sqref="F55:F59">
    <cfRule type="cellIs" dxfId="2" priority="3" operator="notEqual">
      <formula>0</formula>
    </cfRule>
  </conditionalFormatting>
  <conditionalFormatting sqref="F61:F97">
    <cfRule type="cellIs" dxfId="1" priority="2" operator="notEqual">
      <formula>0</formula>
    </cfRule>
  </conditionalFormatting>
  <conditionalFormatting sqref="F100">
    <cfRule type="cellIs" dxfId="0" priority="1" operator="notEqual">
      <formula>0</formula>
    </cfRule>
  </conditionalFormatting>
  <printOptions horizontalCentered="1" verticalCentered="1"/>
  <pageMargins left="0" right="0.19685039370078741" top="0" bottom="0" header="0" footer="0"/>
  <pageSetup paperSize="8" scale="3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МРТ</vt:lpstr>
      <vt:lpstr>МРТ!Область_печати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SAVINOVA</cp:lastModifiedBy>
  <cp:lastPrinted>2022-12-29T08:51:12Z</cp:lastPrinted>
  <dcterms:created xsi:type="dcterms:W3CDTF">2022-12-28T14:50:13Z</dcterms:created>
  <dcterms:modified xsi:type="dcterms:W3CDTF">2022-12-30T08:23:55Z</dcterms:modified>
</cp:coreProperties>
</file>